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icbfgob-my.sharepoint.com/personal/aylin_lozano_icbf_gov_co/Documents/Documentos/CONTRATACION/2026/CONTRATO MATERIALES PEDAGOGICOS/COTIZACIONES/"/>
    </mc:Choice>
  </mc:AlternateContent>
  <xr:revisionPtr revIDLastSave="0" documentId="8_{021C912E-330D-4673-9D47-B526CD69770B}" xr6:coauthVersionLast="47" xr6:coauthVersionMax="47" xr10:uidLastSave="{00000000-0000-0000-0000-000000000000}"/>
  <bookViews>
    <workbookView xWindow="-120" yWindow="-120" windowWidth="29040" windowHeight="15840" xr2:uid="{00000000-000D-0000-FFFF-FFFF00000000}"/>
  </bookViews>
  <sheets>
    <sheet name="Hoja1" sheetId="1" r:id="rId1"/>
  </sheets>
  <definedNames>
    <definedName name="_xlnm.Print_Area" localSheetId="0">Hoja1!$A$1:$I$97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E20" i="1"/>
  <c r="E21" i="1"/>
  <c r="E22" i="1"/>
  <c r="G22" i="1" s="1"/>
  <c r="E23" i="1"/>
  <c r="E24" i="1"/>
  <c r="E25" i="1"/>
  <c r="E26" i="1"/>
  <c r="G26" i="1" s="1"/>
  <c r="E27" i="1"/>
  <c r="E28" i="1"/>
  <c r="E29" i="1"/>
  <c r="E30" i="1"/>
  <c r="G30" i="1" s="1"/>
  <c r="E31" i="1"/>
  <c r="E32" i="1"/>
  <c r="E33" i="1"/>
  <c r="E34" i="1"/>
  <c r="G34" i="1" s="1"/>
  <c r="E35" i="1"/>
  <c r="E36" i="1"/>
  <c r="E37" i="1"/>
  <c r="E38" i="1"/>
  <c r="G38" i="1" s="1"/>
  <c r="E39" i="1"/>
  <c r="E40" i="1"/>
  <c r="E41" i="1"/>
  <c r="E42" i="1"/>
  <c r="G42" i="1" s="1"/>
  <c r="E43" i="1"/>
  <c r="E44" i="1"/>
  <c r="E45" i="1"/>
  <c r="E46" i="1"/>
  <c r="G46" i="1" s="1"/>
  <c r="E47" i="1"/>
  <c r="E48" i="1"/>
  <c r="E49" i="1"/>
  <c r="E50" i="1"/>
  <c r="G50" i="1" s="1"/>
  <c r="E51" i="1"/>
  <c r="E52" i="1"/>
  <c r="E53" i="1"/>
  <c r="E54" i="1"/>
  <c r="G54" i="1" s="1"/>
  <c r="E55" i="1"/>
  <c r="E56" i="1"/>
  <c r="E57" i="1"/>
  <c r="E58" i="1"/>
  <c r="G58" i="1" s="1"/>
  <c r="E59" i="1"/>
  <c r="E60" i="1"/>
  <c r="E61" i="1"/>
  <c r="E62" i="1"/>
  <c r="G62" i="1" s="1"/>
  <c r="E63" i="1"/>
  <c r="E64" i="1"/>
  <c r="E65" i="1"/>
  <c r="E66" i="1"/>
  <c r="G66" i="1" s="1"/>
  <c r="E67" i="1"/>
  <c r="E68" i="1"/>
  <c r="E69" i="1"/>
  <c r="E70" i="1"/>
  <c r="G70" i="1" s="1"/>
  <c r="E71" i="1"/>
  <c r="E72" i="1"/>
  <c r="E73" i="1"/>
  <c r="E74" i="1"/>
  <c r="G74" i="1" s="1"/>
  <c r="E75" i="1"/>
  <c r="E76" i="1"/>
  <c r="E77" i="1"/>
  <c r="E78" i="1"/>
  <c r="G78" i="1" s="1"/>
  <c r="E79" i="1"/>
  <c r="E80" i="1"/>
  <c r="E81" i="1"/>
  <c r="E82" i="1"/>
  <c r="G82" i="1" s="1"/>
  <c r="E83" i="1"/>
  <c r="E84" i="1"/>
  <c r="E85" i="1"/>
  <c r="E86" i="1"/>
  <c r="G86" i="1" s="1"/>
  <c r="E87" i="1"/>
  <c r="E88" i="1"/>
  <c r="E89" i="1"/>
  <c r="E90" i="1"/>
  <c r="G90" i="1" s="1"/>
  <c r="E91" i="1"/>
  <c r="E92" i="1"/>
  <c r="E93" i="1"/>
  <c r="E94" i="1"/>
  <c r="G94" i="1" s="1"/>
  <c r="E18" i="1"/>
  <c r="G19" i="1"/>
  <c r="G20" i="1"/>
  <c r="G21" i="1"/>
  <c r="G23" i="1"/>
  <c r="G24" i="1"/>
  <c r="G25" i="1"/>
  <c r="G27" i="1"/>
  <c r="G28" i="1"/>
  <c r="G29" i="1"/>
  <c r="G31" i="1"/>
  <c r="G32" i="1"/>
  <c r="G33" i="1"/>
  <c r="G35" i="1"/>
  <c r="G36" i="1"/>
  <c r="G37" i="1"/>
  <c r="G39" i="1"/>
  <c r="G40" i="1"/>
  <c r="G41" i="1"/>
  <c r="G43" i="1"/>
  <c r="G44" i="1"/>
  <c r="G45" i="1"/>
  <c r="G47" i="1"/>
  <c r="G48" i="1"/>
  <c r="G49" i="1"/>
  <c r="G51" i="1"/>
  <c r="G52" i="1"/>
  <c r="G53" i="1"/>
  <c r="G55" i="1"/>
  <c r="G56" i="1"/>
  <c r="G57" i="1"/>
  <c r="G59" i="1"/>
  <c r="G60" i="1"/>
  <c r="G61" i="1"/>
  <c r="G63" i="1"/>
  <c r="G64" i="1"/>
  <c r="G65" i="1"/>
  <c r="G67" i="1"/>
  <c r="G68" i="1"/>
  <c r="G69" i="1"/>
  <c r="G71" i="1"/>
  <c r="G72" i="1"/>
  <c r="G73" i="1"/>
  <c r="G75" i="1"/>
  <c r="G76" i="1"/>
  <c r="G77" i="1"/>
  <c r="G79" i="1"/>
  <c r="G80" i="1"/>
  <c r="G81" i="1"/>
  <c r="G83" i="1"/>
  <c r="G84" i="1"/>
  <c r="G85" i="1"/>
  <c r="G87" i="1"/>
  <c r="G88" i="1"/>
  <c r="G89" i="1"/>
  <c r="G91" i="1"/>
  <c r="G92" i="1"/>
  <c r="G93" i="1"/>
  <c r="E95" i="1" l="1"/>
  <c r="G18" i="1"/>
  <c r="G95" i="1"/>
</calcChain>
</file>

<file path=xl/sharedStrings.xml><?xml version="1.0" encoding="utf-8"?>
<sst xmlns="http://schemas.openxmlformats.org/spreadsheetml/2006/main" count="110" uniqueCount="110">
  <si>
    <t>PROCESO
ADQUISICIÓN DE BIENES Y SERVICIOS
SOLICITUD DE COTIZACIÓN</t>
  </si>
  <si>
    <t>CLASIFICACIÓN DE LA INFORMACIÓN 
PÚBLICA</t>
  </si>
  <si>
    <t xml:space="preserve">EMPRESA: </t>
  </si>
  <si>
    <t>NIT:</t>
  </si>
  <si>
    <t>FECHA:</t>
  </si>
  <si>
    <t>CONTACTO:</t>
  </si>
  <si>
    <t>CARGO:</t>
  </si>
  <si>
    <t>TEL. CELULAR :</t>
  </si>
  <si>
    <t>E-MAIL:</t>
  </si>
  <si>
    <t>DIRECCIÓN:</t>
  </si>
  <si>
    <t>TELEFONO FIJO:</t>
  </si>
  <si>
    <t>Instrucciones para el diligenciamiento del formato de cotización</t>
  </si>
  <si>
    <t>• Por favor diligenciar solo las celdas en AMARILLO.
• Revisar todos los requerimientos que se exponen en el documento "Ficha de Condiciones Técnicas Escenciales para la Prestación del Servicio y/o Entrega del Bien" (FCT) y Anexos; y formular su cotización en concordancia con este, garantizando que los bienes y/o servicios ofrecidos cumplan en su totalidad con las especificaciones técnicas descritas en la FCT.
• El valor de la cotización deber ser expresado en PESOS COLOMBIANOS.
• Los precios unitarios deberán aproximarse por exceso o por defecto al entero más cercano así: (i) si es igual o superior a 50 centavos, se aproxima al entero siguiente; (ii) si es inferior a 50 centavos se baja al entero anterior.
• No modificar, agregar o quitar ningún ítem o sub-ítem.</t>
  </si>
  <si>
    <t>Tiempo de Ejecución  estimado</t>
  </si>
  <si>
    <t xml:space="preserve">Precio total </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</si>
  <si>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</si>
  <si>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DEL ICBF Y A LA LEY 1581 DE 2012</t>
  </si>
  <si>
    <t>ITEM</t>
  </si>
  <si>
    <t>DESCRIPCION</t>
  </si>
  <si>
    <t>OBJETO</t>
  </si>
  <si>
    <r>
      <t>NOTAS:</t>
    </r>
    <r>
      <rPr>
        <b/>
        <sz val="9"/>
        <rFont val="Arial"/>
        <family val="2"/>
      </rPr>
      <t xml:space="preserve">
</t>
    </r>
    <r>
      <rPr>
        <b/>
        <sz val="9"/>
        <color rgb="FFFF0000"/>
        <rFont val="Arial"/>
        <family val="2"/>
      </rPr>
      <t>(1)</t>
    </r>
    <r>
      <rPr>
        <b/>
        <sz val="9"/>
        <rFont val="Arial"/>
        <family val="2"/>
      </rPr>
      <t xml:space="preserve">  </t>
    </r>
    <r>
      <rPr>
        <sz val="9"/>
        <rFont val="Arial"/>
        <family val="2"/>
      </rPr>
      <t xml:space="preserve">El suministro de los elementos básicos de dotación seran entregados en los sitios establecidos en numeral 8 de la ficha de condiciones técnicas. </t>
    </r>
    <r>
      <rPr>
        <b/>
        <sz val="9"/>
        <rFont val="Arial"/>
        <family val="2"/>
      </rPr>
      <t xml:space="preserve">
</t>
    </r>
    <r>
      <rPr>
        <b/>
        <sz val="9"/>
        <color indexed="10"/>
        <rFont val="Arial"/>
        <family val="2"/>
      </rPr>
      <t xml:space="preserve">(2)  </t>
    </r>
    <r>
      <rPr>
        <sz val="9"/>
        <rFont val="Arial"/>
        <family val="2"/>
      </rPr>
      <t xml:space="preserve">Asignar precio en las celdas de la columna </t>
    </r>
    <r>
      <rPr>
        <sz val="9"/>
        <color indexed="10"/>
        <rFont val="Arial"/>
        <family val="2"/>
      </rPr>
      <t xml:space="preserve">"Precio unitario".                                                                                                                                                                          (3) </t>
    </r>
    <r>
      <rPr>
        <sz val="9"/>
        <rFont val="Arial"/>
        <family val="2"/>
      </rPr>
      <t xml:space="preserve"> Por ser el Departamento Achipiélago de San Andrés, Providencia y Santa Catalina Excluido del Impuesto a las Ventas, esta cotización debe ser sin IVA </t>
    </r>
    <r>
      <rPr>
        <sz val="9"/>
        <color indexed="10"/>
        <rFont val="Arial"/>
        <family val="2"/>
      </rPr>
      <t xml:space="preserve">     (4)  </t>
    </r>
    <r>
      <rPr>
        <sz val="9"/>
        <rFont val="Arial"/>
        <family val="2"/>
      </rPr>
      <t>Es obligatorio que el oferente tenga la Tarjeta de la OCCRE, de acuerdo al DECRETO 2762 DE 1991.</t>
    </r>
  </si>
  <si>
    <r>
      <t>Cantidad estimada</t>
    </r>
    <r>
      <rPr>
        <b/>
        <sz val="8"/>
        <color indexed="10"/>
        <rFont val="Arial"/>
        <family val="2"/>
      </rPr>
      <t xml:space="preserve"> </t>
    </r>
  </si>
  <si>
    <r>
      <t xml:space="preserve">Precio unitario </t>
    </r>
    <r>
      <rPr>
        <b/>
        <sz val="8"/>
        <color rgb="FFFF0000"/>
        <rFont val="Arial"/>
        <family val="2"/>
      </rPr>
      <t>(2)</t>
    </r>
  </si>
  <si>
    <t>SOLICITUD DE COTIZACIÓN - ICBF VIGENCIA 2026</t>
  </si>
  <si>
    <t>Láminas de Acetato A4 21 x 29.7 cm (0,2 mm aprox.) paquete de 100 hojas para fotocopiadora.</t>
  </si>
  <si>
    <t>Lamina de Acrílico Transparente 2 mm 20x30 cm por unidad.</t>
  </si>
  <si>
    <t>Anillas metálicas (Argollas llaveros, diámetro 30mm+- 2mm) Páquete por 50 unidades.</t>
  </si>
  <si>
    <t>Paquete por 50 unidades de arandelas planas (unidad) en acero con diámetro de 1/2 pulgadas.</t>
  </si>
  <si>
    <t>Bisagras metalica galvanizada de 57 mm por unidad.</t>
  </si>
  <si>
    <t>Cable dúplex (rollo 10 m).</t>
  </si>
  <si>
    <t>Organizador plástico de herramientas (tornillos, arandelas, entre otros) con mínimo 15 compartimientos. Tamaño mínimo de 34 cm (largo), 22 cm (ancho) y 4 cm (alto).</t>
  </si>
  <si>
    <t>Paquete por 50 unidades de carpetas de pasta dura imitación cuero con logo ICBF repujado tamaño Oficio.</t>
  </si>
  <si>
    <t>Cincha de amarre plástico de 35 cm paquete por 25 unidades.</t>
  </si>
  <si>
    <t xml:space="preserve">Cinta métrica 3m/10', 1.27cm de ancho. </t>
  </si>
  <si>
    <t>Cinta de enmascarar. Características físicas: Dimensión 24mm x 40m.</t>
  </si>
  <si>
    <t>Set de Conectores de PVC, así: 
- 1 conector tipo codo. Diámetro: 1/2 pulgadas.
- 1 conector tipo unión. Diámetro: 1/2 pulgadas.
- 1 conector tipo T. Diámetro: 1/2 pulgadas.
- 2 tapones. Diámetro: 1/2 pulgadas.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</si>
  <si>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t>
  </si>
  <si>
    <t>Espuma alta densidad 35 cm 30x30 cm (pieza).</t>
  </si>
  <si>
    <t>Características Físicas: Cartulina multicolor Dimensión Mayor o igual 12. 5 y menor o igual 13 x 7.5 a 8.5 cm Paquete x 100 unidades.</t>
  </si>
  <si>
    <t>Goma/caucho antideslizante 20x20 cm (pieza).</t>
  </si>
  <si>
    <t>Impresión lasér a color en papel bond  tamaño carta de 115 Grs (70 x 100 cm) autoadhesivo, según archivo enviado a una sola cara.</t>
  </si>
  <si>
    <t>Interruptor tipo botón sencillo  termoplástico de alta resistencia, apto para voltaje nominal: 110–127V o 220–250V, Empotrable en caja eléctrica estándar, bordes con tornillo cumpliendo con las  normas RETIE y NTC aplicables.</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</si>
  <si>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</si>
  <si>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</si>
  <si>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Madera contrachapada 1215 mm 30x30 cm (pieza).</t>
  </si>
  <si>
    <t>Manguera silicona/caucho Øint 0.81.2 cm x 10 cm (trozo).</t>
  </si>
  <si>
    <t>Marcadores permanentes Características físicas: Caja x 12 unidades de marcadores permanentes. Color negro, azul, verde, rojo. Tinta permanente y punta para trazo grueso</t>
  </si>
  <si>
    <t>Martillo sacaclavos de acero sólido con dimensiones 320 x 150 x 33 Mm. Mango de metal con empuñadura de goma antideslizante.</t>
  </si>
  <si>
    <t>MDF delgado 56 mm (30 × 40 cm)</t>
  </si>
  <si>
    <t>Papel Fotográfico blanco brillante con adhesivo en tamaño A4 para impresión, paquete por 50 hojas.</t>
  </si>
  <si>
    <t>Papel contact transparente 45 cm × 10 m (rollo).</t>
  </si>
  <si>
    <t>Pernos metálicos galvanizados de 68 mm x 4 x 6 cm (unidad) paquete por docena.</t>
  </si>
  <si>
    <t>Pilas AA ALCALINAS estándar de 1.5V (51mmx 14mm) ideales para consumo medio-alto como juguetes, camaras y controles, en presentación paquetes AA X 4 unidades.</t>
  </si>
  <si>
    <t>Platos con borde elevado plásticos de mínimo diámetro 18 cm (unidad).</t>
  </si>
  <si>
    <t>Portapilas para 2 Baterias 2×AA con cable Conexión Serie que permita conectarse a 2 pilas AA sin la necesidad de ser conectados a un adaptador de voltaje, funciona con cualquier pila AA ya sea generica o alcalina de 1.5v o baterias AA RECARGABLES DE 1.2V.</t>
  </si>
  <si>
    <t>Papel bond de 75 g. El material debe cumplir con la NTC 4436:1998 y la NTC 5397. Caja de 6 Resmas de 500 hojas, cada una, tamaño carta.</t>
  </si>
  <si>
    <t>Serrucho o segueta para madera/PVC uso mixto con dientes intermedios que corte ambos lados triple filo de 22" con mango de madera hoja 090Mm (45,7cm).</t>
  </si>
  <si>
    <t>Silbatos de mano plastico fuerte para emergencias con cordón, presentación paquete x 4 unidades de 5,1x2,1x7 de diferentes colores.</t>
  </si>
  <si>
    <t>Taladro manual con brocas variadas: hecho de acero inoxidable, a prueba de óxido,  con 10 brocas de 0.8/1.0/1.2/1.5/1.8/2.2/2.5/2.8/0.118 in, 90mm(3.54"), brocas giratorias y diseño antideslizante.</t>
  </si>
  <si>
    <t>Impresión a una cara, papel bond, tamaño carta, en dos tintas. Presentación: paginas.</t>
  </si>
  <si>
    <t>Termoplástico 23 mm 15x15 cm (pieza)</t>
  </si>
  <si>
    <t xml:space="preserve">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t>
  </si>
  <si>
    <t>Paquete por 100 unidades de tornillos para madera 1.5 cm (unidad)</t>
  </si>
  <si>
    <t>Tubo PVC 1 x 40 cm (pieza)</t>
  </si>
  <si>
    <t>Un vaso adaptado (unidad): Capacidad: 200–300 ml, medidas mínimo Altura: 9–12 cm, Diámetro superior: 6–8 cm, Peso aproximado: 40–120 g (liviano para fácil manipulación), Una o dos asas laterales ergonómicas, Diseño antideslizante.</t>
  </si>
  <si>
    <t>Velcro 2,5 cm de ancho Rollo por 25 metros.</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</si>
  <si>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t>
  </si>
  <si>
    <t>Esferos tinta negra o azul, resistente, buena calidad Paquete x 12 Unidades.</t>
  </si>
  <si>
    <t>Lápices No. 2 punta fina con borrador Caja x 12 unidades.</t>
  </si>
  <si>
    <t>Paquete por 12 unidades de Pliego 100 cm *70 cm.</t>
  </si>
  <si>
    <t>Marcadores borrables (Caja por 12 unidades), colores surtidos (Negro,Rojo,Azul,entre otros) Las tintas a base agua o alcohol puro (etanol ), sin componentes tóxicos (disolventes orgánicos, Xileno o Metales pesados).</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</si>
  <si>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t>
  </si>
  <si>
    <t>Bandas elásticas ref. 22 x kilo (bolsa) Características físicas: caucho natural o sintético no toxico</t>
  </si>
  <si>
    <t>Borrador Dimensión: Medidas aproximadas 5.5 a 6.3 cm * 0.8 a 1 en el espesor * 1.9 a 2.3 cm. largo 5.5. Características físicas: goma, no toxico, sin PVC. Caja x 24 unidades.</t>
  </si>
  <si>
    <t>Cartón paja 1/8 de 370 gr. Paquete x 25 unidades</t>
  </si>
  <si>
    <t>1 Pliego de cartulina de 150 a 165 g/m2. Medida de 70 x 100 cm en colores surtidos ideales para cartelería y actividades.</t>
  </si>
  <si>
    <t>Cinta adhesiva para enmascarar 12mm x 40m.</t>
  </si>
  <si>
    <t>Lapices madera reforestada/ madera libre de material de resina sintética/ Basswood. Longitud mínima de 175 - 183mm y diámetro mínimo 2,9 - 5,5mm. Forma redonda, triangular o hexagonal. Caja x 24 unidades colores surtidos.</t>
  </si>
  <si>
    <t>Marcadores permanentes metalizados Características físicas: Caja x 6 unidades de marcadores permanentes metalizados. Colores surtidos. Tinta permanente y punta para trazo grueso.</t>
  </si>
  <si>
    <t>Papel tipo Kraft. Características físicas: 1 Rollo color marrón 91 Cm X 8 Kilos - 60 Gr -145m.</t>
  </si>
  <si>
    <t>Pegante gelificante, glicerina, y polivinilpirrolidona en agua sin componentes tóxicos. Forma redonda, cierre hermético. Caja x 6 pegantes en barra de Mínimo 40gr cada barra.</t>
  </si>
  <si>
    <t>Plastilina color variado x 12 unidades características físicas: cajas de 250 gramos con barras de diferentes colores, no toxica.</t>
  </si>
  <si>
    <t>Características físicas: 1 Set de plumones colores surtidos x 16 unidades. Tinta No Tóxica a base de agua. Trazo mínimo de 2,0 mm.</t>
  </si>
  <si>
    <t>Silicona liquida de uso universal de aplicación en frio Este tipo de adhesivo se utiliza o sirve para pegar papel, corcho, foamy, cuero, tela, fieltros, madera, cartón y vidrio. Cantidad. 1 silicona de 500mg.</t>
  </si>
  <si>
    <t>Taja lapiz Material: Metal, con cuchilla de acero inoxidable Características físicas: caja x 24 tajalápices metálicos con 1 orificio para minas de 2mm, cada uno - Forma anatómica para uso manual.</t>
  </si>
  <si>
    <t>Caja de 6 temperas no toxicas ( 20 ml c/u) en colores surtidos.</t>
  </si>
  <si>
    <t>Tijera oficina 7 pulgadas de acero inoxidable. Hoja de acero inoxidable con mango en plástico. Dimensiones: entre 17 - 21cm de largo. Caja x 12 unidades.</t>
  </si>
  <si>
    <t>Crayones Gruesos (Caja * 12 Unidades).</t>
  </si>
  <si>
    <t>Marcadores Lavables (Caja * 12 Unidades).</t>
  </si>
  <si>
    <t>Cinta Adhesiva * 40 Mts (Unidad).</t>
  </si>
  <si>
    <t>Cartulina Tamaño: Carta Color: Colores surtidos Características físicas: Cartulina de 150 a 165 g/m2 Paquete x 25 unidades.</t>
  </si>
  <si>
    <t>Paquete por 100 unidades de tapabocas.</t>
  </si>
  <si>
    <t>Arcilla Moldeable de 1 kilo cada (paquete), Características físicas: no tóxica.</t>
  </si>
  <si>
    <t>Ovillo de lana. características físicas: Set de 12 ovillos de lana acrílica de colores x 200 gramos c/u. Fibra sintética, elaborada a partir de polímeros, por lo que no produce alergias. Paquete de 12 unidades.</t>
  </si>
  <si>
    <t>Blocks de nota adhesiva de diferentes colores. Características físicas: notas adhesivas en blocks de 4 colores con 100 páginas cada color.</t>
  </si>
  <si>
    <t>Botiquín tipo A dotado. Alto del gabinete mínimo 40 cm, ancho del gabinete mínimo 27 cm, profundidad del gabinete mínima 10 cm. Material gabinete: lámina cold roll cal 24. Color: blanco. Contenido: 13 elementos. Vida útil mínima 10 años.</t>
  </si>
  <si>
    <t>Suministro de material de apoyo, elementos de seguridad y protección, kits de primeros auxilios y recursos de emergencia, para la atención de las niñas, niños, adolescentes y sus familias en la regional San Andrés del ICBF, en el marco de la implementación de las modalidades con atención directa de las Direcciones de Infancias y Adolescencia, y Familias, Comunidades y Pueblos del ICBF.</t>
  </si>
  <si>
    <t>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t>
  </si>
  <si>
    <t>Cuadernillo Plan Familiar 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t>
  </si>
  <si>
    <t>Papel Crepé: 44122100 Características físicas: Papel crepé tendencia 32 gramos x 10 rollos, Colores surtidos, cada rollo de 50 cm x 2m.</t>
  </si>
  <si>
    <t>Pincel No. 4 Plano en punta Cerda china. mango largo color natural. Mango de madera.</t>
  </si>
  <si>
    <t>Caja de 6 Vinilos no tóxicos de 125 gramos cada uno, de colores surtidos.</t>
  </si>
  <si>
    <t>8 Meses</t>
  </si>
  <si>
    <t>TOTAL</t>
  </si>
  <si>
    <t>AEMINOX SAS</t>
  </si>
  <si>
    <t>ROSSI QUINTANA</t>
  </si>
  <si>
    <t>ROSSIWILCHESQUINTANA@GMAIL.COM</t>
  </si>
  <si>
    <t>901042107-8</t>
  </si>
  <si>
    <t>DIRECTORA DE VENTAS</t>
  </si>
  <si>
    <t>KRA 67 #45C - 24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</si>
</sst>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00_);_(&quot;$&quot;\ * \(#,##0.00\);_(&quot;$&quot;\ * &quot;-&quot;??_);_(@_)"/>
  </numFmts>
  <fonts count="26" x14ac:knownFonts="1">
    <font>
      <sz val="11"/>
      <color theme="1"/>
      <name val="Calibri"/>
      <family val="2"/>
      <scheme val="minor"/>
    </font>
    <font>
      <sz val="11"/>
      <color theme="1"/>
      <name val="Calibri"/>
      <family val="2"/>
      <scheme val="minor"/>
    </font>
    <font>
      <b/>
      <sz val="10"/>
      <color indexed="8"/>
      <name val="Arial"/>
      <family val="2"/>
    </font>
    <font>
      <sz val="10"/>
      <color theme="1"/>
      <name val="Arial"/>
      <family val="2"/>
    </font>
    <font>
      <sz val="11"/>
      <color theme="1"/>
      <name val="Arial"/>
      <family val="2"/>
    </font>
    <font>
      <b/>
      <sz val="10"/>
      <color theme="1"/>
      <name val="Arial"/>
      <family val="2"/>
    </font>
    <font>
      <sz val="9"/>
      <color theme="1"/>
      <name val="Arial"/>
      <family val="2"/>
    </font>
    <font>
      <sz val="9"/>
      <color rgb="FF000000"/>
      <name val="Arial"/>
      <family val="2"/>
    </font>
    <font>
      <u/>
      <sz val="11"/>
      <color theme="10"/>
      <name val="Calibri"/>
      <family val="2"/>
      <scheme val="minor"/>
    </font>
    <font>
      <sz val="9"/>
      <name val="Arial"/>
      <family val="2"/>
    </font>
    <font>
      <b/>
      <sz val="9"/>
      <color rgb="FFFF0000"/>
      <name val="Arial"/>
      <family val="2"/>
    </font>
    <font>
      <b/>
      <sz val="9"/>
      <color theme="0" tint="-4.9989318521683403E-2"/>
      <name val="Arial"/>
      <family val="2"/>
    </font>
    <font>
      <b/>
      <sz val="9"/>
      <color theme="1"/>
      <name val="Arial"/>
      <family val="2"/>
    </font>
    <font>
      <b/>
      <sz val="9"/>
      <name val="Arial"/>
      <family val="2"/>
    </font>
    <font>
      <b/>
      <sz val="9"/>
      <color indexed="10"/>
      <name val="Arial"/>
      <family val="2"/>
    </font>
    <font>
      <sz val="9"/>
      <color indexed="10"/>
      <name val="Arial"/>
      <family val="2"/>
    </font>
    <font>
      <b/>
      <sz val="8"/>
      <color theme="1"/>
      <name val="Arial"/>
      <family val="2"/>
    </font>
    <font>
      <b/>
      <sz val="8"/>
      <color rgb="FF000000"/>
      <name val="Arial"/>
      <family val="2"/>
    </font>
    <font>
      <b/>
      <sz val="8"/>
      <color indexed="10"/>
      <name val="Arial"/>
      <family val="2"/>
    </font>
    <font>
      <b/>
      <sz val="8"/>
      <color rgb="FFFF0000"/>
      <name val="Arial"/>
      <family val="2"/>
    </font>
    <font>
      <sz val="8"/>
      <color theme="1"/>
      <name val="Arial"/>
      <family val="2"/>
    </font>
    <font>
      <sz val="8"/>
      <name val="Arial"/>
      <family val="2"/>
    </font>
    <font>
      <sz val="8"/>
      <color rgb="FF000000"/>
      <name val="Arial"/>
      <family val="2"/>
    </font>
    <font>
      <sz val="14"/>
      <color theme="1"/>
      <name val="Calibri"/>
      <family val="2"/>
      <scheme val="minor"/>
    </font>
    <font>
      <sz val="14"/>
      <name val="Calibri"/>
      <family val="2"/>
    </font>
    <font>
      <sz val="14"/>
      <color rgb="FF00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499984740745262"/>
        <bgColor indexed="64"/>
      </patternFill>
    </fill>
    <fill>
      <patternFill patternType="solid">
        <fgColor rgb="FFD8D8D8"/>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8" fillId="0" borderId="0" applyNumberFormat="0" applyFill="0" applyBorder="0" applyAlignment="0" applyProtection="0"/>
    <xf numFmtId="0" fontId="4" fillId="0" borderId="0"/>
    <xf numFmtId="164" fontId="1" fillId="0" borderId="0" applyFont="0" applyFill="0" applyBorder="0" applyAlignment="0" applyProtection="0"/>
  </cellStyleXfs>
  <cellXfs count="57">
    <xf numFmtId="0" fontId="0" fillId="0" borderId="0" xfId="0"/>
    <xf numFmtId="0" fontId="4" fillId="0" borderId="0" xfId="0" applyFont="1"/>
    <xf numFmtId="0" fontId="6" fillId="0" borderId="5" xfId="0" applyFont="1" applyBorder="1" applyAlignment="1">
      <alignment vertical="center"/>
    </xf>
    <xf numFmtId="0" fontId="6" fillId="0" borderId="4" xfId="0" applyFont="1" applyBorder="1" applyAlignment="1">
      <alignment horizontal="left" vertical="center"/>
    </xf>
    <xf numFmtId="0" fontId="4" fillId="3" borderId="5" xfId="0" applyFont="1" applyFill="1" applyBorder="1" applyAlignment="1" applyProtection="1">
      <alignment horizontal="left" vertical="center"/>
      <protection locked="0"/>
    </xf>
    <xf numFmtId="0" fontId="4" fillId="3" borderId="4" xfId="0" applyFont="1" applyFill="1" applyBorder="1" applyProtection="1">
      <protection locked="0"/>
    </xf>
    <xf numFmtId="0" fontId="4" fillId="0" borderId="0" xfId="0" applyFont="1" applyProtection="1">
      <protection hidden="1"/>
    </xf>
    <xf numFmtId="0" fontId="12"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3" borderId="5" xfId="0" applyFont="1" applyFill="1" applyBorder="1" applyAlignment="1" applyProtection="1">
      <alignment horizontal="left" vertical="center" wrapText="1"/>
      <protection locked="0"/>
    </xf>
    <xf numFmtId="0" fontId="16" fillId="2" borderId="1" xfId="2" applyFont="1" applyFill="1" applyBorder="1" applyAlignment="1">
      <alignment horizontal="center" vertical="center" wrapText="1"/>
    </xf>
    <xf numFmtId="0" fontId="20" fillId="6" borderId="10" xfId="0" applyFont="1" applyFill="1" applyBorder="1" applyAlignment="1">
      <alignment horizontal="center" vertical="center" wrapText="1"/>
    </xf>
    <xf numFmtId="0" fontId="6" fillId="0" borderId="5" xfId="0" applyFont="1" applyBorder="1" applyAlignment="1" applyProtection="1">
      <alignment horizontal="justify" vertical="top" wrapText="1"/>
      <protection locked="0"/>
    </xf>
    <xf numFmtId="0" fontId="6" fillId="0" borderId="5" xfId="0" applyFont="1" applyBorder="1" applyAlignment="1" applyProtection="1">
      <alignment vertical="center"/>
      <protection locked="0"/>
    </xf>
    <xf numFmtId="0" fontId="8" fillId="0" borderId="5" xfId="1" applyNumberFormat="1" applyFill="1" applyBorder="1" applyAlignment="1" applyProtection="1">
      <alignment vertical="center"/>
      <protection locked="0"/>
    </xf>
    <xf numFmtId="0" fontId="16" fillId="0" borderId="3" xfId="2" applyFont="1" applyBorder="1" applyAlignment="1">
      <alignment horizontal="center" vertical="center" wrapText="1"/>
    </xf>
    <xf numFmtId="0" fontId="24" fillId="0" borderId="0" xfId="0" applyFont="1" applyAlignment="1">
      <alignment horizontal="left" vertical="center" wrapText="1"/>
    </xf>
    <xf numFmtId="0" fontId="17" fillId="5" borderId="12" xfId="0" applyFont="1" applyFill="1" applyBorder="1" applyAlignment="1">
      <alignment horizontal="center" vertical="center" wrapText="1"/>
    </xf>
    <xf numFmtId="0" fontId="23" fillId="0" borderId="1" xfId="0" applyFont="1" applyBorder="1" applyAlignment="1">
      <alignment horizontal="center" vertical="center"/>
    </xf>
    <xf numFmtId="0" fontId="24" fillId="0" borderId="14" xfId="0" applyFont="1" applyBorder="1" applyAlignment="1">
      <alignment horizontal="left" vertical="center" wrapText="1"/>
    </xf>
    <xf numFmtId="0" fontId="24" fillId="0" borderId="2"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1" xfId="0" applyFont="1" applyBorder="1" applyAlignment="1">
      <alignment horizontal="left" vertical="center" wrapText="1"/>
    </xf>
    <xf numFmtId="0" fontId="25" fillId="0" borderId="0" xfId="0" applyFont="1" applyAlignment="1">
      <alignment horizontal="left" vertical="center" wrapText="1"/>
    </xf>
    <xf numFmtId="0" fontId="24" fillId="0" borderId="13" xfId="0" applyFont="1" applyBorder="1" applyAlignment="1">
      <alignment horizontal="left" vertical="center" wrapText="1"/>
    </xf>
    <xf numFmtId="14" fontId="4" fillId="3" borderId="4" xfId="0" applyNumberFormat="1" applyFont="1" applyFill="1" applyBorder="1" applyProtection="1">
      <protection locked="0"/>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2" borderId="2" xfId="0" applyFont="1" applyFill="1" applyBorder="1" applyAlignment="1">
      <alignment vertical="center" wrapText="1"/>
    </xf>
    <xf numFmtId="0" fontId="5" fillId="2" borderId="9" xfId="0" applyFont="1" applyFill="1" applyBorder="1" applyAlignment="1">
      <alignment vertical="center" wrapText="1"/>
    </xf>
    <xf numFmtId="0" fontId="5" fillId="2" borderId="3" xfId="0" applyFont="1" applyFill="1" applyBorder="1" applyAlignment="1">
      <alignment vertical="center" wrapText="1"/>
    </xf>
    <xf numFmtId="5" fontId="21" fillId="3" borderId="9" xfId="3" applyNumberFormat="1" applyFont="1" applyFill="1" applyBorder="1" applyAlignment="1" applyProtection="1">
      <alignment horizontal="center" vertical="center" wrapText="1"/>
      <protection locked="0" hidden="1"/>
    </xf>
    <xf numFmtId="5" fontId="21" fillId="3" borderId="3" xfId="3" applyNumberFormat="1" applyFont="1" applyFill="1" applyBorder="1" applyAlignment="1" applyProtection="1">
      <alignment horizontal="center" vertical="center" wrapText="1"/>
      <protection locked="0" hidden="1"/>
    </xf>
    <xf numFmtId="5" fontId="22" fillId="0" borderId="1" xfId="0" applyNumberFormat="1" applyFont="1" applyBorder="1" applyAlignment="1">
      <alignment horizontal="center" vertical="center" wrapText="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6" xfId="0" applyFont="1" applyFill="1" applyBorder="1" applyAlignment="1">
      <alignment horizontal="center" vertical="center"/>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horizontal="left" vertical="center" wrapText="1"/>
    </xf>
    <xf numFmtId="0" fontId="11" fillId="4" borderId="4" xfId="0" applyFont="1" applyFill="1" applyBorder="1" applyAlignment="1">
      <alignment horizontal="center" vertical="center"/>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12" fillId="0" borderId="2" xfId="0" applyFont="1" applyBorder="1" applyAlignment="1">
      <alignment horizontal="center" vertical="center"/>
    </xf>
    <xf numFmtId="0" fontId="12" fillId="0" borderId="9" xfId="0" applyFont="1" applyBorder="1" applyAlignment="1">
      <alignment horizontal="center" vertical="center"/>
    </xf>
    <xf numFmtId="5" fontId="21" fillId="3" borderId="2" xfId="3" applyNumberFormat="1" applyFont="1" applyFill="1" applyBorder="1" applyAlignment="1" applyProtection="1">
      <alignment horizontal="center" vertical="center" wrapText="1"/>
      <protection locked="0" hidden="1"/>
    </xf>
  </cellXfs>
  <cellStyles count="4">
    <cellStyle name="Hipervínculo" xfId="1" builtinId="8"/>
    <cellStyle name="Moneda 2" xfId="3" xr:uid="{00000000-0005-0000-0000-000001000000}"/>
    <cellStyle name="Normal" xfId="0" builtinId="0"/>
    <cellStyle name="Normal 28"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1</xdr:row>
      <xdr:rowOff>200025</xdr:rowOff>
    </xdr:from>
    <xdr:to>
      <xdr:col>2</xdr:col>
      <xdr:colOff>57150</xdr:colOff>
      <xdr:row>1</xdr:row>
      <xdr:rowOff>771525</xdr:rowOff>
    </xdr:to>
    <xdr:pic>
      <xdr:nvPicPr>
        <xdr:cNvPr id="12" name="45 Imagen" descr="LOGO-ICBF">
          <a:extLst>
            <a:ext uri="{FF2B5EF4-FFF2-40B4-BE49-F238E27FC236}">
              <a16:creationId xmlns:a16="http://schemas.microsoft.com/office/drawing/2014/main" id="{15C62DB4-5F71-4AA0-9C21-360700B806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381000"/>
          <a:ext cx="4953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OSSIWILCHESQUINT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97"/>
  <sheetViews>
    <sheetView tabSelected="1" view="pageBreakPreview" topLeftCell="B10" zoomScaleNormal="100" zoomScaleSheetLayoutView="100" workbookViewId="0">
      <selection activeCell="E21" sqref="E21:F21"/>
    </sheetView>
  </sheetViews>
  <sheetFormatPr baseColWidth="10" defaultRowHeight="15" x14ac:dyDescent="0.25"/>
  <cols>
    <col min="1" max="1" width="3.140625" customWidth="1"/>
    <col min="2" max="2" width="11" customWidth="1"/>
    <col min="3" max="3" width="39.7109375" customWidth="1"/>
    <col min="4" max="5" width="13.42578125" customWidth="1"/>
    <col min="6" max="6" width="17.42578125" customWidth="1"/>
    <col min="7" max="7" width="14.5703125" customWidth="1"/>
    <col min="8" max="8" width="15.7109375" customWidth="1"/>
    <col min="9" max="9" width="3.42578125" customWidth="1"/>
  </cols>
  <sheetData>
    <row r="2" spans="2:8" ht="73.5" customHeight="1" x14ac:dyDescent="0.25">
      <c r="B2" s="26" t="s">
        <v>0</v>
      </c>
      <c r="C2" s="26"/>
      <c r="D2" s="26"/>
      <c r="E2" s="26"/>
      <c r="F2" s="26"/>
      <c r="G2" s="27" t="s">
        <v>1</v>
      </c>
      <c r="H2" s="28"/>
    </row>
    <row r="3" spans="2:8" x14ac:dyDescent="0.25">
      <c r="B3" s="1"/>
      <c r="C3" s="1"/>
      <c r="D3" s="1"/>
      <c r="E3" s="1"/>
      <c r="F3" s="1"/>
      <c r="G3" s="1"/>
      <c r="H3" s="1"/>
    </row>
    <row r="4" spans="2:8" x14ac:dyDescent="0.25">
      <c r="B4" s="29" t="s">
        <v>23</v>
      </c>
      <c r="C4" s="29"/>
      <c r="D4" s="29"/>
      <c r="E4" s="29"/>
      <c r="F4" s="29"/>
      <c r="G4" s="29"/>
      <c r="H4" s="29"/>
    </row>
    <row r="5" spans="2:8" ht="61.5" customHeight="1" x14ac:dyDescent="0.25">
      <c r="B5" s="8" t="s">
        <v>19</v>
      </c>
      <c r="C5" s="32" t="s">
        <v>96</v>
      </c>
      <c r="D5" s="33"/>
      <c r="E5" s="33"/>
      <c r="F5" s="33"/>
      <c r="G5" s="33"/>
      <c r="H5" s="34"/>
    </row>
    <row r="6" spans="2:8" x14ac:dyDescent="0.25">
      <c r="B6" s="1"/>
      <c r="C6" s="1"/>
      <c r="D6" s="1"/>
      <c r="E6" s="1"/>
      <c r="F6" s="1"/>
      <c r="G6" s="1"/>
      <c r="H6" s="1"/>
    </row>
    <row r="7" spans="2:8" x14ac:dyDescent="0.25">
      <c r="B7" s="2" t="s">
        <v>2</v>
      </c>
      <c r="C7" s="12" t="s">
        <v>104</v>
      </c>
      <c r="D7" s="3" t="s">
        <v>3</v>
      </c>
      <c r="E7" s="4" t="s">
        <v>107</v>
      </c>
      <c r="F7" s="30" t="s">
        <v>4</v>
      </c>
      <c r="G7" s="31"/>
      <c r="H7" s="25">
        <v>46155</v>
      </c>
    </row>
    <row r="8" spans="2:8" ht="24" x14ac:dyDescent="0.25">
      <c r="B8" s="2" t="s">
        <v>5</v>
      </c>
      <c r="C8" s="13" t="s">
        <v>105</v>
      </c>
      <c r="D8" s="3" t="s">
        <v>6</v>
      </c>
      <c r="E8" s="9" t="s">
        <v>108</v>
      </c>
      <c r="F8" s="30" t="s">
        <v>7</v>
      </c>
      <c r="G8" s="31"/>
      <c r="H8" s="5">
        <v>3108664147</v>
      </c>
    </row>
    <row r="9" spans="2:8" ht="24" x14ac:dyDescent="0.25">
      <c r="B9" s="2" t="s">
        <v>8</v>
      </c>
      <c r="C9" s="14" t="s">
        <v>106</v>
      </c>
      <c r="D9" s="3" t="s">
        <v>9</v>
      </c>
      <c r="E9" s="9" t="s">
        <v>109</v>
      </c>
      <c r="F9" s="30" t="s">
        <v>10</v>
      </c>
      <c r="G9" s="31"/>
      <c r="H9" s="5">
        <v>3108664147</v>
      </c>
    </row>
    <row r="10" spans="2:8" x14ac:dyDescent="0.25">
      <c r="B10" s="1"/>
      <c r="C10" s="1"/>
      <c r="D10" s="1"/>
      <c r="E10" s="1"/>
      <c r="F10" s="1"/>
      <c r="G10" s="1"/>
      <c r="H10" s="6"/>
    </row>
    <row r="11" spans="2:8" ht="24.75" customHeight="1" x14ac:dyDescent="0.25">
      <c r="B11" s="38" t="s">
        <v>11</v>
      </c>
      <c r="C11" s="39"/>
      <c r="D11" s="39"/>
      <c r="E11" s="39"/>
      <c r="F11" s="39"/>
      <c r="G11" s="39"/>
      <c r="H11" s="40"/>
    </row>
    <row r="12" spans="2:8" ht="105" customHeight="1" x14ac:dyDescent="0.25">
      <c r="B12" s="41" t="s">
        <v>12</v>
      </c>
      <c r="C12" s="42"/>
      <c r="D12" s="42"/>
      <c r="E12" s="42"/>
      <c r="F12" s="42"/>
      <c r="G12" s="42"/>
      <c r="H12" s="43"/>
    </row>
    <row r="13" spans="2:8" ht="80.25" customHeight="1" x14ac:dyDescent="0.25">
      <c r="B13" s="44" t="s">
        <v>20</v>
      </c>
      <c r="C13" s="45"/>
      <c r="D13" s="45"/>
      <c r="E13" s="45"/>
      <c r="F13" s="45"/>
      <c r="G13" s="45"/>
      <c r="H13" s="46"/>
    </row>
    <row r="14" spans="2:8" x14ac:dyDescent="0.25">
      <c r="B14" s="1"/>
      <c r="C14" s="1"/>
      <c r="D14" s="1"/>
      <c r="E14" s="1"/>
      <c r="F14" s="1"/>
      <c r="G14" s="1"/>
      <c r="H14" s="1"/>
    </row>
    <row r="15" spans="2:8" x14ac:dyDescent="0.25">
      <c r="B15" s="47" t="s">
        <v>13</v>
      </c>
      <c r="C15" s="47"/>
      <c r="D15" s="47"/>
      <c r="E15" s="7" t="s">
        <v>102</v>
      </c>
      <c r="F15" s="1"/>
      <c r="G15" s="1"/>
      <c r="H15" s="1"/>
    </row>
    <row r="16" spans="2:8" x14ac:dyDescent="0.25">
      <c r="B16" s="1"/>
      <c r="C16" s="1"/>
      <c r="D16" s="1"/>
      <c r="E16" s="1"/>
      <c r="F16" s="1"/>
      <c r="G16" s="1"/>
      <c r="H16" s="1"/>
    </row>
    <row r="17" spans="2:8" ht="34.5" customHeight="1" x14ac:dyDescent="0.25">
      <c r="B17" s="10" t="s">
        <v>17</v>
      </c>
      <c r="C17" s="15" t="s">
        <v>18</v>
      </c>
      <c r="D17" s="17" t="s">
        <v>21</v>
      </c>
      <c r="E17" s="48" t="s">
        <v>22</v>
      </c>
      <c r="F17" s="49"/>
      <c r="G17" s="50" t="s">
        <v>14</v>
      </c>
      <c r="H17" s="50"/>
    </row>
    <row r="18" spans="2:8" ht="56.25" x14ac:dyDescent="0.25">
      <c r="B18" s="11">
        <v>1</v>
      </c>
      <c r="C18" s="22" t="s">
        <v>24</v>
      </c>
      <c r="D18" s="18">
        <v>38</v>
      </c>
      <c r="E18" s="35">
        <f>44390*1.1</f>
        <v>48829.000000000007</v>
      </c>
      <c r="F18" s="36"/>
      <c r="G18" s="37">
        <f>D18*E18</f>
        <v>1855502.0000000002</v>
      </c>
      <c r="H18" s="37"/>
    </row>
    <row r="19" spans="2:8" ht="37.5" x14ac:dyDescent="0.25">
      <c r="B19" s="11">
        <v>2</v>
      </c>
      <c r="C19" s="22" t="s">
        <v>25</v>
      </c>
      <c r="D19" s="21">
        <v>16</v>
      </c>
      <c r="E19" s="35">
        <f t="shared" ref="E19:E82" si="0">44390*1.1</f>
        <v>48829.000000000007</v>
      </c>
      <c r="F19" s="36"/>
      <c r="G19" s="37">
        <f t="shared" ref="G19:G82" si="1">D19*E19</f>
        <v>781264.00000000012</v>
      </c>
      <c r="H19" s="37"/>
    </row>
    <row r="20" spans="2:8" ht="56.25" x14ac:dyDescent="0.25">
      <c r="B20" s="11">
        <v>3</v>
      </c>
      <c r="C20" s="22" t="s">
        <v>26</v>
      </c>
      <c r="D20" s="21">
        <v>10</v>
      </c>
      <c r="E20" s="35">
        <f t="shared" si="0"/>
        <v>48829.000000000007</v>
      </c>
      <c r="F20" s="36"/>
      <c r="G20" s="37">
        <f t="shared" si="1"/>
        <v>488290.00000000006</v>
      </c>
      <c r="H20" s="37"/>
    </row>
    <row r="21" spans="2:8" ht="75" x14ac:dyDescent="0.25">
      <c r="B21" s="11">
        <v>4</v>
      </c>
      <c r="C21" s="22" t="s">
        <v>27</v>
      </c>
      <c r="D21" s="21">
        <v>9</v>
      </c>
      <c r="E21" s="35">
        <f t="shared" si="0"/>
        <v>48829.000000000007</v>
      </c>
      <c r="F21" s="36"/>
      <c r="G21" s="37">
        <f t="shared" si="1"/>
        <v>439461.00000000006</v>
      </c>
      <c r="H21" s="37"/>
    </row>
    <row r="22" spans="2:8" ht="37.5" x14ac:dyDescent="0.25">
      <c r="B22" s="11">
        <v>5</v>
      </c>
      <c r="C22" s="22" t="s">
        <v>28</v>
      </c>
      <c r="D22" s="21">
        <v>6</v>
      </c>
      <c r="E22" s="35">
        <f t="shared" si="0"/>
        <v>48829.000000000007</v>
      </c>
      <c r="F22" s="36"/>
      <c r="G22" s="37">
        <f t="shared" si="1"/>
        <v>292974.00000000006</v>
      </c>
      <c r="H22" s="37"/>
    </row>
    <row r="23" spans="2:8" ht="18.75" x14ac:dyDescent="0.25">
      <c r="B23" s="11">
        <v>6</v>
      </c>
      <c r="C23" s="22" t="s">
        <v>29</v>
      </c>
      <c r="D23" s="21">
        <v>4</v>
      </c>
      <c r="E23" s="35">
        <f t="shared" si="0"/>
        <v>48829.000000000007</v>
      </c>
      <c r="F23" s="36"/>
      <c r="G23" s="37">
        <f t="shared" si="1"/>
        <v>195316.00000000003</v>
      </c>
      <c r="H23" s="37"/>
    </row>
    <row r="24" spans="2:8" ht="112.5" x14ac:dyDescent="0.25">
      <c r="B24" s="11">
        <v>7</v>
      </c>
      <c r="C24" s="22" t="s">
        <v>30</v>
      </c>
      <c r="D24" s="21">
        <v>1</v>
      </c>
      <c r="E24" s="35">
        <f t="shared" si="0"/>
        <v>48829.000000000007</v>
      </c>
      <c r="F24" s="36"/>
      <c r="G24" s="37">
        <f t="shared" si="1"/>
        <v>48829.000000000007</v>
      </c>
      <c r="H24" s="37"/>
    </row>
    <row r="25" spans="2:8" ht="75" x14ac:dyDescent="0.25">
      <c r="B25" s="11">
        <v>8</v>
      </c>
      <c r="C25" s="22" t="s">
        <v>31</v>
      </c>
      <c r="D25" s="21">
        <v>1</v>
      </c>
      <c r="E25" s="35">
        <f t="shared" si="0"/>
        <v>48829.000000000007</v>
      </c>
      <c r="F25" s="36"/>
      <c r="G25" s="37">
        <f t="shared" si="1"/>
        <v>48829.000000000007</v>
      </c>
      <c r="H25" s="37"/>
    </row>
    <row r="26" spans="2:8" ht="37.5" x14ac:dyDescent="0.25">
      <c r="B26" s="11">
        <v>9</v>
      </c>
      <c r="C26" s="22" t="s">
        <v>32</v>
      </c>
      <c r="D26" s="21">
        <v>3</v>
      </c>
      <c r="E26" s="35">
        <f t="shared" si="0"/>
        <v>48829.000000000007</v>
      </c>
      <c r="F26" s="36"/>
      <c r="G26" s="37">
        <f t="shared" si="1"/>
        <v>146487.00000000003</v>
      </c>
      <c r="H26" s="37"/>
    </row>
    <row r="27" spans="2:8" ht="37.5" x14ac:dyDescent="0.25">
      <c r="B27" s="11">
        <v>10</v>
      </c>
      <c r="C27" s="22" t="s">
        <v>33</v>
      </c>
      <c r="D27" s="21">
        <v>2</v>
      </c>
      <c r="E27" s="35">
        <f t="shared" si="0"/>
        <v>48829.000000000007</v>
      </c>
      <c r="F27" s="36"/>
      <c r="G27" s="37">
        <f t="shared" si="1"/>
        <v>97658.000000000015</v>
      </c>
      <c r="H27" s="37"/>
    </row>
    <row r="28" spans="2:8" ht="56.25" x14ac:dyDescent="0.25">
      <c r="B28" s="11">
        <v>11</v>
      </c>
      <c r="C28" s="22" t="s">
        <v>34</v>
      </c>
      <c r="D28" s="21">
        <v>11</v>
      </c>
      <c r="E28" s="35">
        <f t="shared" si="0"/>
        <v>48829.000000000007</v>
      </c>
      <c r="F28" s="36"/>
      <c r="G28" s="37">
        <f t="shared" si="1"/>
        <v>537119.00000000012</v>
      </c>
      <c r="H28" s="37"/>
    </row>
    <row r="29" spans="2:8" ht="168.75" x14ac:dyDescent="0.25">
      <c r="B29" s="11">
        <v>12</v>
      </c>
      <c r="C29" s="22" t="s">
        <v>35</v>
      </c>
      <c r="D29" s="21">
        <v>9</v>
      </c>
      <c r="E29" s="35">
        <f t="shared" si="0"/>
        <v>48829.000000000007</v>
      </c>
      <c r="F29" s="36"/>
      <c r="G29" s="37">
        <f t="shared" si="1"/>
        <v>439461.00000000006</v>
      </c>
      <c r="H29" s="37"/>
    </row>
    <row r="30" spans="2:8" ht="393.75" x14ac:dyDescent="0.25">
      <c r="B30" s="11">
        <v>13</v>
      </c>
      <c r="C30" s="22" t="s">
        <v>36</v>
      </c>
      <c r="D30" s="21">
        <v>1</v>
      </c>
      <c r="E30" s="35">
        <f t="shared" si="0"/>
        <v>48829.000000000007</v>
      </c>
      <c r="F30" s="36"/>
      <c r="G30" s="37">
        <f t="shared" si="1"/>
        <v>48829.000000000007</v>
      </c>
      <c r="H30" s="37"/>
    </row>
    <row r="31" spans="2:8" ht="37.5" x14ac:dyDescent="0.25">
      <c r="B31" s="11">
        <v>14</v>
      </c>
      <c r="C31" s="22" t="s">
        <v>37</v>
      </c>
      <c r="D31" s="21">
        <v>25</v>
      </c>
      <c r="E31" s="35">
        <f t="shared" si="0"/>
        <v>48829.000000000007</v>
      </c>
      <c r="F31" s="36"/>
      <c r="G31" s="37">
        <f t="shared" si="1"/>
        <v>1220725.0000000002</v>
      </c>
      <c r="H31" s="37"/>
    </row>
    <row r="32" spans="2:8" ht="93.75" x14ac:dyDescent="0.25">
      <c r="B32" s="11">
        <v>15</v>
      </c>
      <c r="C32" s="22" t="s">
        <v>38</v>
      </c>
      <c r="D32" s="21">
        <v>34</v>
      </c>
      <c r="E32" s="35">
        <f t="shared" si="0"/>
        <v>48829.000000000007</v>
      </c>
      <c r="F32" s="36"/>
      <c r="G32" s="37">
        <f t="shared" si="1"/>
        <v>1660186.0000000002</v>
      </c>
      <c r="H32" s="37"/>
    </row>
    <row r="33" spans="2:8" ht="37.5" x14ac:dyDescent="0.25">
      <c r="B33" s="11">
        <v>16</v>
      </c>
      <c r="C33" s="22" t="s">
        <v>39</v>
      </c>
      <c r="D33" s="21">
        <v>5</v>
      </c>
      <c r="E33" s="35">
        <f t="shared" si="0"/>
        <v>48829.000000000007</v>
      </c>
      <c r="F33" s="36"/>
      <c r="G33" s="37">
        <f t="shared" si="1"/>
        <v>244145.00000000003</v>
      </c>
      <c r="H33" s="37"/>
    </row>
    <row r="34" spans="2:8" ht="93.75" x14ac:dyDescent="0.25">
      <c r="B34" s="11">
        <v>17</v>
      </c>
      <c r="C34" s="22" t="s">
        <v>40</v>
      </c>
      <c r="D34" s="21">
        <v>1700</v>
      </c>
      <c r="E34" s="35">
        <f t="shared" si="0"/>
        <v>48829.000000000007</v>
      </c>
      <c r="F34" s="36"/>
      <c r="G34" s="37">
        <f t="shared" si="1"/>
        <v>83009300.000000015</v>
      </c>
      <c r="H34" s="37"/>
    </row>
    <row r="35" spans="2:8" ht="150" x14ac:dyDescent="0.25">
      <c r="B35" s="11">
        <v>18</v>
      </c>
      <c r="C35" s="22" t="s">
        <v>41</v>
      </c>
      <c r="D35" s="21">
        <v>3</v>
      </c>
      <c r="E35" s="35">
        <f t="shared" si="0"/>
        <v>48829.000000000007</v>
      </c>
      <c r="F35" s="36"/>
      <c r="G35" s="37">
        <f t="shared" si="1"/>
        <v>146487.00000000003</v>
      </c>
      <c r="H35" s="37"/>
    </row>
    <row r="36" spans="2:8" ht="93.75" x14ac:dyDescent="0.25">
      <c r="B36" s="11">
        <v>19</v>
      </c>
      <c r="C36" s="22" t="s">
        <v>42</v>
      </c>
      <c r="D36" s="21">
        <v>15</v>
      </c>
      <c r="E36" s="35">
        <f t="shared" si="0"/>
        <v>48829.000000000007</v>
      </c>
      <c r="F36" s="36"/>
      <c r="G36" s="37">
        <f t="shared" si="1"/>
        <v>732435.00000000012</v>
      </c>
      <c r="H36" s="37"/>
    </row>
    <row r="37" spans="2:8" ht="150" x14ac:dyDescent="0.25">
      <c r="B37" s="11">
        <v>20</v>
      </c>
      <c r="C37" s="22" t="s">
        <v>43</v>
      </c>
      <c r="D37" s="21">
        <v>34</v>
      </c>
      <c r="E37" s="35">
        <f t="shared" si="0"/>
        <v>48829.000000000007</v>
      </c>
      <c r="F37" s="36"/>
      <c r="G37" s="37">
        <f t="shared" si="1"/>
        <v>1660186.0000000002</v>
      </c>
      <c r="H37" s="37"/>
    </row>
    <row r="38" spans="2:8" ht="37.5" x14ac:dyDescent="0.25">
      <c r="B38" s="11">
        <v>21</v>
      </c>
      <c r="C38" s="22" t="s">
        <v>44</v>
      </c>
      <c r="D38" s="21">
        <v>36</v>
      </c>
      <c r="E38" s="35">
        <f t="shared" si="0"/>
        <v>48829.000000000007</v>
      </c>
      <c r="F38" s="36"/>
      <c r="G38" s="37">
        <f t="shared" si="1"/>
        <v>1757844.0000000002</v>
      </c>
      <c r="H38" s="37"/>
    </row>
    <row r="39" spans="2:8" ht="37.5" x14ac:dyDescent="0.25">
      <c r="B39" s="11">
        <v>22</v>
      </c>
      <c r="C39" s="23" t="s">
        <v>45</v>
      </c>
      <c r="D39" s="21">
        <v>9</v>
      </c>
      <c r="E39" s="35">
        <f t="shared" si="0"/>
        <v>48829.000000000007</v>
      </c>
      <c r="F39" s="36"/>
      <c r="G39" s="37">
        <f t="shared" si="1"/>
        <v>439461.00000000006</v>
      </c>
      <c r="H39" s="37"/>
    </row>
    <row r="40" spans="2:8" ht="112.5" x14ac:dyDescent="0.25">
      <c r="B40" s="11">
        <v>23</v>
      </c>
      <c r="C40" s="22" t="s">
        <v>46</v>
      </c>
      <c r="D40" s="21">
        <v>8</v>
      </c>
      <c r="E40" s="35">
        <f t="shared" si="0"/>
        <v>48829.000000000007</v>
      </c>
      <c r="F40" s="36"/>
      <c r="G40" s="37">
        <f t="shared" si="1"/>
        <v>390632.00000000006</v>
      </c>
      <c r="H40" s="37"/>
    </row>
    <row r="41" spans="2:8" ht="93.75" x14ac:dyDescent="0.25">
      <c r="B41" s="11">
        <v>24</v>
      </c>
      <c r="C41" s="22" t="s">
        <v>47</v>
      </c>
      <c r="D41" s="21">
        <v>2</v>
      </c>
      <c r="E41" s="35">
        <f t="shared" si="0"/>
        <v>48829.000000000007</v>
      </c>
      <c r="F41" s="36"/>
      <c r="G41" s="37">
        <f t="shared" si="1"/>
        <v>97658.000000000015</v>
      </c>
      <c r="H41" s="37"/>
    </row>
    <row r="42" spans="2:8" ht="18.75" x14ac:dyDescent="0.25">
      <c r="B42" s="11">
        <v>25</v>
      </c>
      <c r="C42" s="22" t="s">
        <v>48</v>
      </c>
      <c r="D42" s="21">
        <v>1</v>
      </c>
      <c r="E42" s="35">
        <f t="shared" si="0"/>
        <v>48829.000000000007</v>
      </c>
      <c r="F42" s="36"/>
      <c r="G42" s="37">
        <f t="shared" si="1"/>
        <v>48829.000000000007</v>
      </c>
      <c r="H42" s="37"/>
    </row>
    <row r="43" spans="2:8" ht="56.25" x14ac:dyDescent="0.25">
      <c r="B43" s="11">
        <v>26</v>
      </c>
      <c r="C43" s="22" t="s">
        <v>49</v>
      </c>
      <c r="D43" s="21">
        <v>5</v>
      </c>
      <c r="E43" s="35">
        <f t="shared" si="0"/>
        <v>48829.000000000007</v>
      </c>
      <c r="F43" s="36"/>
      <c r="G43" s="37">
        <f t="shared" si="1"/>
        <v>244145.00000000003</v>
      </c>
      <c r="H43" s="37"/>
    </row>
    <row r="44" spans="2:8" ht="37.5" x14ac:dyDescent="0.25">
      <c r="B44" s="11">
        <v>27</v>
      </c>
      <c r="C44" s="22" t="s">
        <v>50</v>
      </c>
      <c r="D44" s="21">
        <v>11</v>
      </c>
      <c r="E44" s="35">
        <f t="shared" si="0"/>
        <v>48829.000000000007</v>
      </c>
      <c r="F44" s="36"/>
      <c r="G44" s="37">
        <f t="shared" si="1"/>
        <v>537119.00000000012</v>
      </c>
      <c r="H44" s="37"/>
    </row>
    <row r="45" spans="2:8" ht="56.25" x14ac:dyDescent="0.25">
      <c r="B45" s="11">
        <v>28</v>
      </c>
      <c r="C45" s="22" t="s">
        <v>51</v>
      </c>
      <c r="D45" s="21">
        <v>9</v>
      </c>
      <c r="E45" s="35">
        <f t="shared" si="0"/>
        <v>48829.000000000007</v>
      </c>
      <c r="F45" s="36"/>
      <c r="G45" s="37">
        <f t="shared" si="1"/>
        <v>439461.00000000006</v>
      </c>
      <c r="H45" s="37"/>
    </row>
    <row r="46" spans="2:8" ht="112.5" x14ac:dyDescent="0.25">
      <c r="B46" s="11">
        <v>29</v>
      </c>
      <c r="C46" s="22" t="s">
        <v>52</v>
      </c>
      <c r="D46" s="21">
        <v>5</v>
      </c>
      <c r="E46" s="35">
        <f t="shared" si="0"/>
        <v>48829.000000000007</v>
      </c>
      <c r="F46" s="36"/>
      <c r="G46" s="37">
        <f t="shared" si="1"/>
        <v>244145.00000000003</v>
      </c>
      <c r="H46" s="37"/>
    </row>
    <row r="47" spans="2:8" ht="56.25" x14ac:dyDescent="0.25">
      <c r="B47" s="11">
        <v>30</v>
      </c>
      <c r="C47" s="22" t="s">
        <v>53</v>
      </c>
      <c r="D47" s="21">
        <v>86</v>
      </c>
      <c r="E47" s="35">
        <f t="shared" si="0"/>
        <v>48829.000000000007</v>
      </c>
      <c r="F47" s="36"/>
      <c r="G47" s="37">
        <f t="shared" si="1"/>
        <v>4199294.0000000009</v>
      </c>
      <c r="H47" s="37"/>
    </row>
    <row r="48" spans="2:8" ht="168.75" x14ac:dyDescent="0.25">
      <c r="B48" s="11">
        <v>31</v>
      </c>
      <c r="C48" s="22" t="s">
        <v>54</v>
      </c>
      <c r="D48" s="21">
        <v>5</v>
      </c>
      <c r="E48" s="35">
        <f t="shared" si="0"/>
        <v>48829.000000000007</v>
      </c>
      <c r="F48" s="36"/>
      <c r="G48" s="37">
        <f t="shared" si="1"/>
        <v>244145.00000000003</v>
      </c>
      <c r="H48" s="37"/>
    </row>
    <row r="49" spans="2:8" ht="93.75" x14ac:dyDescent="0.25">
      <c r="B49" s="11">
        <v>32</v>
      </c>
      <c r="C49" s="22" t="s">
        <v>55</v>
      </c>
      <c r="D49" s="21">
        <v>22</v>
      </c>
      <c r="E49" s="35">
        <f t="shared" si="0"/>
        <v>48829.000000000007</v>
      </c>
      <c r="F49" s="36"/>
      <c r="G49" s="37">
        <f t="shared" si="1"/>
        <v>1074238.0000000002</v>
      </c>
      <c r="H49" s="37"/>
    </row>
    <row r="50" spans="2:8" ht="112.5" x14ac:dyDescent="0.25">
      <c r="B50" s="11">
        <v>33</v>
      </c>
      <c r="C50" s="22" t="s">
        <v>56</v>
      </c>
      <c r="D50" s="21">
        <v>2</v>
      </c>
      <c r="E50" s="35">
        <f t="shared" si="0"/>
        <v>48829.000000000007</v>
      </c>
      <c r="F50" s="36"/>
      <c r="G50" s="37">
        <f t="shared" si="1"/>
        <v>97658.000000000015</v>
      </c>
      <c r="H50" s="37"/>
    </row>
    <row r="51" spans="2:8" ht="93.75" x14ac:dyDescent="0.25">
      <c r="B51" s="11">
        <v>34</v>
      </c>
      <c r="C51" s="22" t="s">
        <v>57</v>
      </c>
      <c r="D51" s="21">
        <v>21</v>
      </c>
      <c r="E51" s="35">
        <f t="shared" si="0"/>
        <v>48829.000000000007</v>
      </c>
      <c r="F51" s="36"/>
      <c r="G51" s="37">
        <f t="shared" si="1"/>
        <v>1025409.0000000001</v>
      </c>
      <c r="H51" s="37"/>
    </row>
    <row r="52" spans="2:8" ht="131.25" x14ac:dyDescent="0.25">
      <c r="B52" s="11">
        <v>35</v>
      </c>
      <c r="C52" s="22" t="s">
        <v>58</v>
      </c>
      <c r="D52" s="21">
        <v>2</v>
      </c>
      <c r="E52" s="35">
        <f t="shared" si="0"/>
        <v>48829.000000000007</v>
      </c>
      <c r="F52" s="36"/>
      <c r="G52" s="37">
        <f t="shared" si="1"/>
        <v>97658.000000000015</v>
      </c>
      <c r="H52" s="37"/>
    </row>
    <row r="53" spans="2:8" ht="56.25" x14ac:dyDescent="0.25">
      <c r="B53" s="11">
        <v>36</v>
      </c>
      <c r="C53" s="22" t="s">
        <v>59</v>
      </c>
      <c r="D53" s="21">
        <v>45</v>
      </c>
      <c r="E53" s="35">
        <f t="shared" si="0"/>
        <v>48829.000000000007</v>
      </c>
      <c r="F53" s="36"/>
      <c r="G53" s="37">
        <f t="shared" si="1"/>
        <v>2197305.0000000005</v>
      </c>
      <c r="H53" s="37"/>
    </row>
    <row r="54" spans="2:8" ht="37.5" x14ac:dyDescent="0.25">
      <c r="B54" s="11">
        <v>37</v>
      </c>
      <c r="C54" s="22" t="s">
        <v>60</v>
      </c>
      <c r="D54" s="21">
        <v>10</v>
      </c>
      <c r="E54" s="35">
        <f t="shared" si="0"/>
        <v>48829.000000000007</v>
      </c>
      <c r="F54" s="36"/>
      <c r="G54" s="37">
        <f t="shared" si="1"/>
        <v>488290.00000000006</v>
      </c>
      <c r="H54" s="37"/>
    </row>
    <row r="55" spans="2:8" ht="187.5" x14ac:dyDescent="0.25">
      <c r="B55" s="11">
        <v>38</v>
      </c>
      <c r="C55" s="22" t="s">
        <v>61</v>
      </c>
      <c r="D55" s="21">
        <v>2</v>
      </c>
      <c r="E55" s="35">
        <f t="shared" si="0"/>
        <v>48829.000000000007</v>
      </c>
      <c r="F55" s="36"/>
      <c r="G55" s="37">
        <f t="shared" si="1"/>
        <v>97658.000000000015</v>
      </c>
      <c r="H55" s="37"/>
    </row>
    <row r="56" spans="2:8" ht="225" x14ac:dyDescent="0.25">
      <c r="B56" s="11">
        <v>39</v>
      </c>
      <c r="C56" s="22" t="s">
        <v>97</v>
      </c>
      <c r="D56" s="21">
        <v>5</v>
      </c>
      <c r="E56" s="35">
        <f t="shared" si="0"/>
        <v>48829.000000000007</v>
      </c>
      <c r="F56" s="36"/>
      <c r="G56" s="37">
        <f t="shared" si="1"/>
        <v>244145.00000000003</v>
      </c>
      <c r="H56" s="37"/>
    </row>
    <row r="57" spans="2:8" ht="56.25" x14ac:dyDescent="0.25">
      <c r="B57" s="11">
        <v>40</v>
      </c>
      <c r="C57" s="22" t="s">
        <v>62</v>
      </c>
      <c r="D57" s="21">
        <v>136</v>
      </c>
      <c r="E57" s="35">
        <f t="shared" si="0"/>
        <v>48829.000000000007</v>
      </c>
      <c r="F57" s="36"/>
      <c r="G57" s="37">
        <f t="shared" si="1"/>
        <v>6640744.0000000009</v>
      </c>
      <c r="H57" s="37"/>
    </row>
    <row r="58" spans="2:8" ht="18.75" x14ac:dyDescent="0.25">
      <c r="B58" s="11">
        <v>41</v>
      </c>
      <c r="C58" s="22" t="s">
        <v>63</v>
      </c>
      <c r="D58" s="21">
        <v>33</v>
      </c>
      <c r="E58" s="35">
        <f t="shared" si="0"/>
        <v>48829.000000000007</v>
      </c>
      <c r="F58" s="36"/>
      <c r="G58" s="37">
        <f t="shared" si="1"/>
        <v>1611357.0000000002</v>
      </c>
      <c r="H58" s="37"/>
    </row>
    <row r="59" spans="2:8" ht="150" x14ac:dyDescent="0.25">
      <c r="B59" s="11">
        <v>42</v>
      </c>
      <c r="C59" s="22" t="s">
        <v>64</v>
      </c>
      <c r="D59" s="21">
        <v>48</v>
      </c>
      <c r="E59" s="35">
        <f t="shared" si="0"/>
        <v>48829.000000000007</v>
      </c>
      <c r="F59" s="36"/>
      <c r="G59" s="37">
        <f t="shared" si="1"/>
        <v>2343792.0000000005</v>
      </c>
      <c r="H59" s="37"/>
    </row>
    <row r="60" spans="2:8" ht="37.5" x14ac:dyDescent="0.25">
      <c r="B60" s="11">
        <v>43</v>
      </c>
      <c r="C60" s="22" t="s">
        <v>65</v>
      </c>
      <c r="D60" s="21">
        <v>37</v>
      </c>
      <c r="E60" s="35">
        <f t="shared" si="0"/>
        <v>48829.000000000007</v>
      </c>
      <c r="F60" s="36"/>
      <c r="G60" s="37">
        <f t="shared" si="1"/>
        <v>1806673.0000000002</v>
      </c>
      <c r="H60" s="37"/>
    </row>
    <row r="61" spans="2:8" ht="225" x14ac:dyDescent="0.25">
      <c r="B61" s="11">
        <v>44</v>
      </c>
      <c r="C61" s="22" t="s">
        <v>66</v>
      </c>
      <c r="D61" s="21">
        <v>5</v>
      </c>
      <c r="E61" s="35">
        <f t="shared" si="0"/>
        <v>48829.000000000007</v>
      </c>
      <c r="F61" s="36"/>
      <c r="G61" s="37">
        <f t="shared" si="1"/>
        <v>244145.00000000003</v>
      </c>
      <c r="H61" s="37"/>
    </row>
    <row r="62" spans="2:8" ht="56.25" x14ac:dyDescent="0.25">
      <c r="B62" s="11">
        <v>45</v>
      </c>
      <c r="C62" s="22" t="s">
        <v>67</v>
      </c>
      <c r="D62" s="21">
        <v>20</v>
      </c>
      <c r="E62" s="35">
        <f t="shared" si="0"/>
        <v>48829.000000000007</v>
      </c>
      <c r="F62" s="36"/>
      <c r="G62" s="37">
        <f t="shared" si="1"/>
        <v>976580.00000000012</v>
      </c>
      <c r="H62" s="37"/>
    </row>
    <row r="63" spans="2:8" ht="37.5" x14ac:dyDescent="0.25">
      <c r="B63" s="11">
        <v>46</v>
      </c>
      <c r="C63" s="22" t="s">
        <v>68</v>
      </c>
      <c r="D63" s="21">
        <v>20</v>
      </c>
      <c r="E63" s="35">
        <f t="shared" si="0"/>
        <v>48829.000000000007</v>
      </c>
      <c r="F63" s="36"/>
      <c r="G63" s="37">
        <f t="shared" si="1"/>
        <v>976580.00000000012</v>
      </c>
      <c r="H63" s="37"/>
    </row>
    <row r="64" spans="2:8" ht="37.5" x14ac:dyDescent="0.25">
      <c r="B64" s="11">
        <v>47</v>
      </c>
      <c r="C64" s="22" t="s">
        <v>69</v>
      </c>
      <c r="D64" s="21">
        <v>40</v>
      </c>
      <c r="E64" s="35">
        <f t="shared" si="0"/>
        <v>48829.000000000007</v>
      </c>
      <c r="F64" s="36"/>
      <c r="G64" s="37">
        <f t="shared" si="1"/>
        <v>1953160.0000000002</v>
      </c>
      <c r="H64" s="37"/>
    </row>
    <row r="65" spans="2:8" ht="131.25" x14ac:dyDescent="0.25">
      <c r="B65" s="11">
        <v>48</v>
      </c>
      <c r="C65" s="22" t="s">
        <v>70</v>
      </c>
      <c r="D65" s="21">
        <v>40</v>
      </c>
      <c r="E65" s="35">
        <f t="shared" si="0"/>
        <v>48829.000000000007</v>
      </c>
      <c r="F65" s="36"/>
      <c r="G65" s="37">
        <f t="shared" si="1"/>
        <v>1953160.0000000002</v>
      </c>
      <c r="H65" s="37"/>
    </row>
    <row r="66" spans="2:8" ht="225" x14ac:dyDescent="0.25">
      <c r="B66" s="11">
        <v>49</v>
      </c>
      <c r="C66" s="24" t="s">
        <v>98</v>
      </c>
      <c r="D66" s="21">
        <v>450</v>
      </c>
      <c r="E66" s="35">
        <f t="shared" si="0"/>
        <v>48829.000000000007</v>
      </c>
      <c r="F66" s="36"/>
      <c r="G66" s="37">
        <f t="shared" si="1"/>
        <v>21973050.000000004</v>
      </c>
      <c r="H66" s="37"/>
    </row>
    <row r="67" spans="2:8" ht="187.5" x14ac:dyDescent="0.25">
      <c r="B67" s="11">
        <v>50</v>
      </c>
      <c r="C67" s="24" t="s">
        <v>71</v>
      </c>
      <c r="D67" s="21">
        <v>8</v>
      </c>
      <c r="E67" s="35">
        <f t="shared" si="0"/>
        <v>48829.000000000007</v>
      </c>
      <c r="F67" s="36"/>
      <c r="G67" s="37">
        <f t="shared" si="1"/>
        <v>390632.00000000006</v>
      </c>
      <c r="H67" s="37"/>
    </row>
    <row r="68" spans="2:8" ht="75" x14ac:dyDescent="0.25">
      <c r="B68" s="11">
        <v>51</v>
      </c>
      <c r="C68" s="24" t="s">
        <v>72</v>
      </c>
      <c r="D68" s="21">
        <v>2</v>
      </c>
      <c r="E68" s="35">
        <f t="shared" si="0"/>
        <v>48829.000000000007</v>
      </c>
      <c r="F68" s="36"/>
      <c r="G68" s="37">
        <f t="shared" si="1"/>
        <v>97658.000000000015</v>
      </c>
      <c r="H68" s="37"/>
    </row>
    <row r="69" spans="2:8" ht="112.5" x14ac:dyDescent="0.25">
      <c r="B69" s="11">
        <v>52</v>
      </c>
      <c r="C69" s="24" t="s">
        <v>73</v>
      </c>
      <c r="D69" s="21">
        <v>2</v>
      </c>
      <c r="E69" s="35">
        <f t="shared" si="0"/>
        <v>48829.000000000007</v>
      </c>
      <c r="F69" s="36"/>
      <c r="G69" s="37">
        <f t="shared" si="1"/>
        <v>97658.000000000015</v>
      </c>
      <c r="H69" s="37"/>
    </row>
    <row r="70" spans="2:8" ht="37.5" x14ac:dyDescent="0.25">
      <c r="B70" s="11">
        <v>53</v>
      </c>
      <c r="C70" s="24" t="s">
        <v>74</v>
      </c>
      <c r="D70" s="21">
        <v>2</v>
      </c>
      <c r="E70" s="35">
        <f t="shared" si="0"/>
        <v>48829.000000000007</v>
      </c>
      <c r="F70" s="36"/>
      <c r="G70" s="37">
        <f t="shared" si="1"/>
        <v>97658.000000000015</v>
      </c>
      <c r="H70" s="37"/>
    </row>
    <row r="71" spans="2:8" ht="75" x14ac:dyDescent="0.25">
      <c r="B71" s="11">
        <v>54</v>
      </c>
      <c r="C71" s="24" t="s">
        <v>75</v>
      </c>
      <c r="D71" s="21">
        <v>40</v>
      </c>
      <c r="E71" s="35">
        <f t="shared" si="0"/>
        <v>48829.000000000007</v>
      </c>
      <c r="F71" s="36"/>
      <c r="G71" s="37">
        <f t="shared" si="1"/>
        <v>1953160.0000000002</v>
      </c>
      <c r="H71" s="37"/>
    </row>
    <row r="72" spans="2:8" ht="37.5" x14ac:dyDescent="0.25">
      <c r="B72" s="11">
        <v>55</v>
      </c>
      <c r="C72" s="22" t="s">
        <v>76</v>
      </c>
      <c r="D72" s="21">
        <v>40</v>
      </c>
      <c r="E72" s="35">
        <f t="shared" si="0"/>
        <v>48829.000000000007</v>
      </c>
      <c r="F72" s="36"/>
      <c r="G72" s="37">
        <f t="shared" si="1"/>
        <v>1953160.0000000002</v>
      </c>
      <c r="H72" s="37"/>
    </row>
    <row r="73" spans="2:8" ht="150" x14ac:dyDescent="0.25">
      <c r="B73" s="11">
        <v>56</v>
      </c>
      <c r="C73" s="22" t="s">
        <v>77</v>
      </c>
      <c r="D73" s="21">
        <v>20</v>
      </c>
      <c r="E73" s="35">
        <f t="shared" si="0"/>
        <v>48829.000000000007</v>
      </c>
      <c r="F73" s="36"/>
      <c r="G73" s="37">
        <f t="shared" si="1"/>
        <v>976580.00000000012</v>
      </c>
      <c r="H73" s="37"/>
    </row>
    <row r="74" spans="2:8" ht="131.25" x14ac:dyDescent="0.25">
      <c r="B74" s="11">
        <v>57</v>
      </c>
      <c r="C74" s="22" t="s">
        <v>78</v>
      </c>
      <c r="D74" s="21">
        <v>20</v>
      </c>
      <c r="E74" s="35">
        <f t="shared" si="0"/>
        <v>48829.000000000007</v>
      </c>
      <c r="F74" s="36"/>
      <c r="G74" s="37">
        <f t="shared" si="1"/>
        <v>976580.00000000012</v>
      </c>
      <c r="H74" s="37"/>
    </row>
    <row r="75" spans="2:8" ht="93.75" x14ac:dyDescent="0.25">
      <c r="B75" s="11">
        <v>58</v>
      </c>
      <c r="C75" s="22" t="s">
        <v>99</v>
      </c>
      <c r="D75" s="21">
        <v>12</v>
      </c>
      <c r="E75" s="35">
        <f t="shared" si="0"/>
        <v>48829.000000000007</v>
      </c>
      <c r="F75" s="36"/>
      <c r="G75" s="37">
        <f t="shared" si="1"/>
        <v>585948.00000000012</v>
      </c>
      <c r="H75" s="37"/>
    </row>
    <row r="76" spans="2:8" ht="56.25" x14ac:dyDescent="0.25">
      <c r="B76" s="11">
        <v>59</v>
      </c>
      <c r="C76" s="22" t="s">
        <v>79</v>
      </c>
      <c r="D76" s="21">
        <v>4</v>
      </c>
      <c r="E76" s="35">
        <f t="shared" si="0"/>
        <v>48829.000000000007</v>
      </c>
      <c r="F76" s="36"/>
      <c r="G76" s="37">
        <f t="shared" si="1"/>
        <v>195316.00000000003</v>
      </c>
      <c r="H76" s="37"/>
    </row>
    <row r="77" spans="2:8" ht="112.5" x14ac:dyDescent="0.25">
      <c r="B77" s="11">
        <v>60</v>
      </c>
      <c r="C77" s="22" t="s">
        <v>80</v>
      </c>
      <c r="D77" s="21">
        <v>40</v>
      </c>
      <c r="E77" s="35">
        <f t="shared" si="0"/>
        <v>48829.000000000007</v>
      </c>
      <c r="F77" s="36"/>
      <c r="G77" s="37">
        <f t="shared" si="1"/>
        <v>1953160.0000000002</v>
      </c>
      <c r="H77" s="37"/>
    </row>
    <row r="78" spans="2:8" ht="56.25" x14ac:dyDescent="0.25">
      <c r="B78" s="11">
        <v>61</v>
      </c>
      <c r="C78" s="22" t="s">
        <v>100</v>
      </c>
      <c r="D78" s="21">
        <v>80</v>
      </c>
      <c r="E78" s="35">
        <f t="shared" si="0"/>
        <v>48829.000000000007</v>
      </c>
      <c r="F78" s="36"/>
      <c r="G78" s="37">
        <f t="shared" si="1"/>
        <v>3906320.0000000005</v>
      </c>
      <c r="H78" s="37"/>
    </row>
    <row r="79" spans="2:8" ht="75" x14ac:dyDescent="0.25">
      <c r="B79" s="11">
        <v>62</v>
      </c>
      <c r="C79" s="22" t="s">
        <v>81</v>
      </c>
      <c r="D79" s="21">
        <v>40</v>
      </c>
      <c r="E79" s="35">
        <f t="shared" si="0"/>
        <v>48829.000000000007</v>
      </c>
      <c r="F79" s="36"/>
      <c r="G79" s="37">
        <f t="shared" si="1"/>
        <v>1953160.0000000002</v>
      </c>
      <c r="H79" s="37"/>
    </row>
    <row r="80" spans="2:8" ht="93.75" x14ac:dyDescent="0.25">
      <c r="B80" s="11">
        <v>63</v>
      </c>
      <c r="C80" s="22" t="s">
        <v>82</v>
      </c>
      <c r="D80" s="21">
        <v>2</v>
      </c>
      <c r="E80" s="35">
        <f t="shared" si="0"/>
        <v>48829.000000000007</v>
      </c>
      <c r="F80" s="36"/>
      <c r="G80" s="37">
        <f t="shared" si="1"/>
        <v>97658.000000000015</v>
      </c>
      <c r="H80" s="37"/>
    </row>
    <row r="81" spans="2:8" ht="131.25" x14ac:dyDescent="0.25">
      <c r="B81" s="11">
        <v>64</v>
      </c>
      <c r="C81" s="22" t="s">
        <v>83</v>
      </c>
      <c r="D81" s="21">
        <v>20</v>
      </c>
      <c r="E81" s="35">
        <f t="shared" si="0"/>
        <v>48829.000000000007</v>
      </c>
      <c r="F81" s="36"/>
      <c r="G81" s="37">
        <f t="shared" si="1"/>
        <v>976580.00000000012</v>
      </c>
      <c r="H81" s="37"/>
    </row>
    <row r="82" spans="2:8" ht="131.25" x14ac:dyDescent="0.25">
      <c r="B82" s="11">
        <v>65</v>
      </c>
      <c r="C82" s="19" t="s">
        <v>84</v>
      </c>
      <c r="D82" s="21">
        <v>4</v>
      </c>
      <c r="E82" s="35">
        <f t="shared" si="0"/>
        <v>48829.000000000007</v>
      </c>
      <c r="F82" s="36"/>
      <c r="G82" s="37">
        <f t="shared" si="1"/>
        <v>195316.00000000003</v>
      </c>
      <c r="H82" s="37"/>
    </row>
    <row r="83" spans="2:8" ht="37.5" x14ac:dyDescent="0.25">
      <c r="B83" s="11">
        <v>66</v>
      </c>
      <c r="C83" s="20" t="s">
        <v>85</v>
      </c>
      <c r="D83" s="21">
        <v>42</v>
      </c>
      <c r="E83" s="35">
        <f t="shared" ref="E83:E94" si="2">44390*1.1</f>
        <v>48829.000000000007</v>
      </c>
      <c r="F83" s="36"/>
      <c r="G83" s="37">
        <f t="shared" ref="G83:G94" si="3">D83*E83</f>
        <v>2050818.0000000002</v>
      </c>
      <c r="H83" s="37"/>
    </row>
    <row r="84" spans="2:8" ht="93.75" x14ac:dyDescent="0.25">
      <c r="B84" s="11">
        <v>67</v>
      </c>
      <c r="C84" s="20" t="s">
        <v>86</v>
      </c>
      <c r="D84" s="21">
        <v>20</v>
      </c>
      <c r="E84" s="35">
        <f t="shared" si="2"/>
        <v>48829.000000000007</v>
      </c>
      <c r="F84" s="36"/>
      <c r="G84" s="37">
        <f t="shared" si="3"/>
        <v>976580.00000000012</v>
      </c>
      <c r="H84" s="37"/>
    </row>
    <row r="85" spans="2:8" ht="56.25" x14ac:dyDescent="0.25">
      <c r="B85" s="11">
        <v>68</v>
      </c>
      <c r="C85" s="22" t="s">
        <v>101</v>
      </c>
      <c r="D85" s="21">
        <v>2</v>
      </c>
      <c r="E85" s="35">
        <f t="shared" si="2"/>
        <v>48829.000000000007</v>
      </c>
      <c r="F85" s="36"/>
      <c r="G85" s="37">
        <f t="shared" si="3"/>
        <v>97658.000000000015</v>
      </c>
      <c r="H85" s="37"/>
    </row>
    <row r="86" spans="2:8" ht="37.5" x14ac:dyDescent="0.25">
      <c r="B86" s="11">
        <v>69</v>
      </c>
      <c r="C86" s="22" t="s">
        <v>87</v>
      </c>
      <c r="D86" s="21">
        <v>2</v>
      </c>
      <c r="E86" s="35">
        <f t="shared" si="2"/>
        <v>48829.000000000007</v>
      </c>
      <c r="F86" s="36"/>
      <c r="G86" s="37">
        <f t="shared" si="3"/>
        <v>97658.000000000015</v>
      </c>
      <c r="H86" s="37"/>
    </row>
    <row r="87" spans="2:8" ht="37.5" x14ac:dyDescent="0.25">
      <c r="B87" s="11">
        <v>70</v>
      </c>
      <c r="C87" s="22" t="s">
        <v>88</v>
      </c>
      <c r="D87" s="21">
        <v>2</v>
      </c>
      <c r="E87" s="35">
        <f t="shared" si="2"/>
        <v>48829.000000000007</v>
      </c>
      <c r="F87" s="36"/>
      <c r="G87" s="37">
        <f t="shared" si="3"/>
        <v>97658.000000000015</v>
      </c>
      <c r="H87" s="37"/>
    </row>
    <row r="88" spans="2:8" ht="18.75" x14ac:dyDescent="0.25">
      <c r="B88" s="11">
        <v>71</v>
      </c>
      <c r="C88" s="22" t="s">
        <v>89</v>
      </c>
      <c r="D88" s="21">
        <v>2</v>
      </c>
      <c r="E88" s="35">
        <f t="shared" si="2"/>
        <v>48829.000000000007</v>
      </c>
      <c r="F88" s="36"/>
      <c r="G88" s="37">
        <f t="shared" si="3"/>
        <v>97658.000000000015</v>
      </c>
      <c r="H88" s="37"/>
    </row>
    <row r="89" spans="2:8" ht="75" x14ac:dyDescent="0.25">
      <c r="B89" s="11">
        <v>72</v>
      </c>
      <c r="C89" s="22" t="s">
        <v>90</v>
      </c>
      <c r="D89" s="21">
        <v>46</v>
      </c>
      <c r="E89" s="35">
        <f t="shared" si="2"/>
        <v>48829.000000000007</v>
      </c>
      <c r="F89" s="36"/>
      <c r="G89" s="37">
        <f t="shared" si="3"/>
        <v>2246134.0000000005</v>
      </c>
      <c r="H89" s="37"/>
    </row>
    <row r="90" spans="2:8" ht="37.5" x14ac:dyDescent="0.25">
      <c r="B90" s="11">
        <v>73</v>
      </c>
      <c r="C90" s="22" t="s">
        <v>91</v>
      </c>
      <c r="D90" s="21">
        <v>2</v>
      </c>
      <c r="E90" s="35">
        <f t="shared" si="2"/>
        <v>48829.000000000007</v>
      </c>
      <c r="F90" s="36"/>
      <c r="G90" s="37">
        <f t="shared" si="3"/>
        <v>97658.000000000015</v>
      </c>
      <c r="H90" s="37"/>
    </row>
    <row r="91" spans="2:8" ht="56.25" x14ac:dyDescent="0.25">
      <c r="B91" s="11">
        <v>74</v>
      </c>
      <c r="C91" s="22" t="s">
        <v>92</v>
      </c>
      <c r="D91" s="21">
        <v>20</v>
      </c>
      <c r="E91" s="35">
        <f t="shared" si="2"/>
        <v>48829.000000000007</v>
      </c>
      <c r="F91" s="36"/>
      <c r="G91" s="37">
        <f t="shared" si="3"/>
        <v>976580.00000000012</v>
      </c>
      <c r="H91" s="37"/>
    </row>
    <row r="92" spans="2:8" ht="131.25" x14ac:dyDescent="0.25">
      <c r="B92" s="11">
        <v>75</v>
      </c>
      <c r="C92" s="22" t="s">
        <v>93</v>
      </c>
      <c r="D92" s="21">
        <v>20</v>
      </c>
      <c r="E92" s="35">
        <f t="shared" si="2"/>
        <v>48829.000000000007</v>
      </c>
      <c r="F92" s="36"/>
      <c r="G92" s="37">
        <f t="shared" si="3"/>
        <v>976580.00000000012</v>
      </c>
      <c r="H92" s="37"/>
    </row>
    <row r="93" spans="2:8" ht="93.75" x14ac:dyDescent="0.25">
      <c r="B93" s="11">
        <v>76</v>
      </c>
      <c r="C93" s="22" t="s">
        <v>94</v>
      </c>
      <c r="D93" s="21">
        <v>20</v>
      </c>
      <c r="E93" s="35">
        <f t="shared" si="2"/>
        <v>48829.000000000007</v>
      </c>
      <c r="F93" s="36"/>
      <c r="G93" s="37">
        <f t="shared" si="3"/>
        <v>976580.00000000012</v>
      </c>
      <c r="H93" s="37"/>
    </row>
    <row r="94" spans="2:8" ht="150" x14ac:dyDescent="0.25">
      <c r="B94" s="11">
        <v>77</v>
      </c>
      <c r="C94" s="16" t="s">
        <v>95</v>
      </c>
      <c r="D94" s="21">
        <v>4</v>
      </c>
      <c r="E94" s="35">
        <f t="shared" si="2"/>
        <v>48829.000000000007</v>
      </c>
      <c r="F94" s="36"/>
      <c r="G94" s="37">
        <f t="shared" si="3"/>
        <v>195316.00000000003</v>
      </c>
      <c r="H94" s="37"/>
    </row>
    <row r="95" spans="2:8" ht="25.5" customHeight="1" x14ac:dyDescent="0.25">
      <c r="B95" s="54" t="s">
        <v>103</v>
      </c>
      <c r="C95" s="55"/>
      <c r="D95" s="55"/>
      <c r="E95" s="56">
        <f>SUM(E18:E94)</f>
        <v>3759833.0000000005</v>
      </c>
      <c r="F95" s="36"/>
      <c r="G95" s="37">
        <f>SUM(G18:G94)</f>
        <v>173831240.00000003</v>
      </c>
      <c r="H95" s="37"/>
    </row>
    <row r="96" spans="2:8" ht="73.5" customHeight="1" x14ac:dyDescent="0.25">
      <c r="B96" s="51" t="s">
        <v>15</v>
      </c>
      <c r="C96" s="52"/>
      <c r="D96" s="52"/>
      <c r="E96" s="52"/>
      <c r="F96" s="52"/>
      <c r="G96" s="52"/>
      <c r="H96" s="53"/>
    </row>
    <row r="97" spans="2:8" ht="35.25" customHeight="1" x14ac:dyDescent="0.25">
      <c r="B97" s="51" t="s">
        <v>16</v>
      </c>
      <c r="C97" s="52"/>
      <c r="D97" s="52"/>
      <c r="E97" s="52"/>
      <c r="F97" s="52"/>
      <c r="G97" s="52"/>
      <c r="H97" s="53"/>
    </row>
  </sheetData>
  <mergeCells count="172">
    <mergeCell ref="G55:H55"/>
    <mergeCell ref="G42:H42"/>
    <mergeCell ref="B95:D95"/>
    <mergeCell ref="E95:F95"/>
    <mergeCell ref="G95:H95"/>
    <mergeCell ref="G60:H60"/>
    <mergeCell ref="G59:H59"/>
    <mergeCell ref="G58:H58"/>
    <mergeCell ref="G57:H57"/>
    <mergeCell ref="G56:H56"/>
    <mergeCell ref="G65:H65"/>
    <mergeCell ref="G64:H64"/>
    <mergeCell ref="G63:H63"/>
    <mergeCell ref="G62:H62"/>
    <mergeCell ref="G61:H61"/>
    <mergeCell ref="G70:H70"/>
    <mergeCell ref="G69:H69"/>
    <mergeCell ref="G68:H68"/>
    <mergeCell ref="G67:H67"/>
    <mergeCell ref="G66:H66"/>
    <mergeCell ref="G75:H75"/>
    <mergeCell ref="G74:H74"/>
    <mergeCell ref="G73:H73"/>
    <mergeCell ref="G72:H72"/>
    <mergeCell ref="G71:H71"/>
    <mergeCell ref="G80:H80"/>
    <mergeCell ref="G79:H79"/>
    <mergeCell ref="G78:H78"/>
    <mergeCell ref="G77:H77"/>
    <mergeCell ref="G76:H76"/>
    <mergeCell ref="G85:H85"/>
    <mergeCell ref="G84:H84"/>
    <mergeCell ref="G83:H83"/>
    <mergeCell ref="G82:H82"/>
    <mergeCell ref="G81:H81"/>
    <mergeCell ref="G90:H90"/>
    <mergeCell ref="G89:H89"/>
    <mergeCell ref="G88:H88"/>
    <mergeCell ref="G87:H87"/>
    <mergeCell ref="G86:H86"/>
    <mergeCell ref="E94:F94"/>
    <mergeCell ref="G94:H94"/>
    <mergeCell ref="G93:H93"/>
    <mergeCell ref="G92:H92"/>
    <mergeCell ref="G91:H91"/>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49:F49"/>
    <mergeCell ref="G49:H49"/>
    <mergeCell ref="E50:F50"/>
    <mergeCell ref="G50:H50"/>
    <mergeCell ref="E51:F51"/>
    <mergeCell ref="G51:H51"/>
    <mergeCell ref="E52:F52"/>
    <mergeCell ref="G52:H52"/>
    <mergeCell ref="E53:F53"/>
    <mergeCell ref="G53:H53"/>
    <mergeCell ref="E30:F30"/>
    <mergeCell ref="G30:H30"/>
    <mergeCell ref="E32:F32"/>
    <mergeCell ref="G32:H32"/>
    <mergeCell ref="E39:F39"/>
    <mergeCell ref="G39:H39"/>
    <mergeCell ref="E40:F40"/>
    <mergeCell ref="G40:H40"/>
    <mergeCell ref="E47:F47"/>
    <mergeCell ref="G47:H47"/>
    <mergeCell ref="G45:H45"/>
    <mergeCell ref="G46:H46"/>
    <mergeCell ref="E46:F46"/>
    <mergeCell ref="G43:H43"/>
    <mergeCell ref="G44:H44"/>
    <mergeCell ref="G41:H41"/>
    <mergeCell ref="E41:F41"/>
    <mergeCell ref="E43:F43"/>
    <mergeCell ref="E44:F44"/>
    <mergeCell ref="E42:F42"/>
    <mergeCell ref="E45:F45"/>
    <mergeCell ref="G25:H25"/>
    <mergeCell ref="G26:H26"/>
    <mergeCell ref="E27:F27"/>
    <mergeCell ref="G27:H27"/>
    <mergeCell ref="E28:F28"/>
    <mergeCell ref="G28:H28"/>
    <mergeCell ref="E25:F25"/>
    <mergeCell ref="E26:F26"/>
    <mergeCell ref="E29:F29"/>
    <mergeCell ref="G29:H29"/>
    <mergeCell ref="B97:H97"/>
    <mergeCell ref="B96:H96"/>
    <mergeCell ref="E31:F31"/>
    <mergeCell ref="G31:H31"/>
    <mergeCell ref="E33:F33"/>
    <mergeCell ref="G33:H33"/>
    <mergeCell ref="E34:F34"/>
    <mergeCell ref="G34:H34"/>
    <mergeCell ref="E35:F35"/>
    <mergeCell ref="G35:H35"/>
    <mergeCell ref="E36:F36"/>
    <mergeCell ref="G36:H36"/>
    <mergeCell ref="E37:F37"/>
    <mergeCell ref="G37:H37"/>
    <mergeCell ref="E38:F38"/>
    <mergeCell ref="G38:H38"/>
    <mergeCell ref="E55:F55"/>
    <mergeCell ref="E56:F56"/>
    <mergeCell ref="E57:F57"/>
    <mergeCell ref="E58:F58"/>
    <mergeCell ref="E54:F54"/>
    <mergeCell ref="G54:H54"/>
    <mergeCell ref="E48:F48"/>
    <mergeCell ref="G48:H48"/>
    <mergeCell ref="G24:H24"/>
    <mergeCell ref="F9:G9"/>
    <mergeCell ref="B11:H11"/>
    <mergeCell ref="B12:H12"/>
    <mergeCell ref="B13:H13"/>
    <mergeCell ref="B15:D15"/>
    <mergeCell ref="E24:F24"/>
    <mergeCell ref="E19:F19"/>
    <mergeCell ref="E20:F20"/>
    <mergeCell ref="E17:F17"/>
    <mergeCell ref="G17:H17"/>
    <mergeCell ref="E18:F18"/>
    <mergeCell ref="G18:H18"/>
    <mergeCell ref="E23:F23"/>
    <mergeCell ref="G19:H19"/>
    <mergeCell ref="G20:H20"/>
    <mergeCell ref="G21:H21"/>
    <mergeCell ref="G23:H23"/>
    <mergeCell ref="B2:F2"/>
    <mergeCell ref="G2:H2"/>
    <mergeCell ref="B4:H4"/>
    <mergeCell ref="F7:G7"/>
    <mergeCell ref="F8:G8"/>
    <mergeCell ref="C5:H5"/>
    <mergeCell ref="E22:F22"/>
    <mergeCell ref="G22:H22"/>
    <mergeCell ref="E21:F21"/>
  </mergeCells>
  <hyperlinks>
    <hyperlink ref="C9" r:id="rId1" xr:uid="{5A7524A5-2D3A-434C-BBBD-CA6B77FC7524}"/>
  </hyperlinks>
  <printOptions horizontalCentered="1"/>
  <pageMargins left="0.70866141732283472" right="0.70866141732283472" top="0.74803149606299213" bottom="0.74803149606299213" header="0.31496062992125984" footer="0.31496062992125984"/>
  <pageSetup scale="6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4250546CC703E4EA518691D743B653A" ma:contentTypeVersion="11" ma:contentTypeDescription="Crear nuevo documento." ma:contentTypeScope="" ma:versionID="c6ed80e8cd62cb0068b0572e0d62c7d6">
  <xsd:schema xmlns:xsd="http://www.w3.org/2001/XMLSchema" xmlns:xs="http://www.w3.org/2001/XMLSchema" xmlns:p="http://schemas.microsoft.com/office/2006/metadata/properties" xmlns:ns3="b9162b45-2fc3-491e-9625-670c59afa2cc" xmlns:ns4="62b0dfea-9c2a-4ce4-8515-23ef26dee228" targetNamespace="http://schemas.microsoft.com/office/2006/metadata/properties" ma:root="true" ma:fieldsID="a43eff1e01fc47d0eb0a59bb0d980da0" ns3:_="" ns4:_="">
    <xsd:import namespace="b9162b45-2fc3-491e-9625-670c59afa2cc"/>
    <xsd:import namespace="62b0dfea-9c2a-4ce4-8515-23ef26dee22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162b45-2fc3-491e-9625-670c59afa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b0dfea-9c2a-4ce4-8515-23ef26dee22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56E4F0-13D7-4DDD-AB8B-34F8DBC7D4F6}">
  <ds:schemaRefs>
    <ds:schemaRef ds:uri="http://schemas.microsoft.com/sharepoint/v3/contenttype/forms"/>
  </ds:schemaRefs>
</ds:datastoreItem>
</file>

<file path=customXml/itemProps2.xml><?xml version="1.0" encoding="utf-8"?>
<ds:datastoreItem xmlns:ds="http://schemas.openxmlformats.org/officeDocument/2006/customXml" ds:itemID="{CB680E24-9E80-4DFC-A410-2A9DDF00E4BE}">
  <ds:schemaRefs>
    <ds:schemaRef ds:uri="http://purl.org/dc/terms/"/>
    <ds:schemaRef ds:uri="62b0dfea-9c2a-4ce4-8515-23ef26dee228"/>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b9162b45-2fc3-491e-9625-670c59afa2cc"/>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C23F8D1-3F9B-4AA8-8430-98C43E0CB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162b45-2fc3-491e-9625-670c59afa2cc"/>
    <ds:schemaRef ds:uri="62b0dfea-9c2a-4ce4-8515-23ef26dee2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Mario Zambrano Ayos</dc:creator>
  <cp:lastModifiedBy>Aylin Gabriela Lozano Almanza</cp:lastModifiedBy>
  <cp:lastPrinted>2025-05-15T21:00:27Z</cp:lastPrinted>
  <dcterms:created xsi:type="dcterms:W3CDTF">2020-08-27T21:20:07Z</dcterms:created>
  <dcterms:modified xsi:type="dcterms:W3CDTF">2026-05-25T21:09:41Z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0x01010064250546CC703E4EA518691D743B653A</vt:lpwstr>
  </property>
</Properties>
</file>